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heckCompatibility="1" defaultThemeVersion="124226"/>
  <mc:AlternateContent xmlns:mc="http://schemas.openxmlformats.org/markup-compatibility/2006">
    <mc:Choice Requires="x15">
      <x15ac:absPath xmlns:x15ac="http://schemas.microsoft.com/office/spreadsheetml/2010/11/ac" url="P:\84_Bleiweisov park\A01_05_Izvedba\03_Javno naročilo_GOI + IGRALA_pppforum\4_PripravaRazpisneDokumentacije\01_Razpis za GOI + IGRALA v 2023 - Maj 2023\"/>
    </mc:Choice>
  </mc:AlternateContent>
  <bookViews>
    <workbookView xWindow="0" yWindow="492" windowWidth="25572" windowHeight="15492" tabRatio="886" firstSheet="1" activeTab="1"/>
  </bookViews>
  <sheets>
    <sheet name="UPRAVIČEN DEL_REKAPITULACIJA" sheetId="3" r:id="rId1"/>
    <sheet name="SPLOŠNI POGOJI ZJN" sheetId="25" r:id="rId2"/>
    <sheet name="SPLOŠNI POGOJI" sheetId="27" r:id="rId3"/>
    <sheet name="UPR_A_KOLESARSKE IN PEŠ POTI" sheetId="1" r:id="rId4"/>
    <sheet name="UPR_B_TLAK. POVRŠ. IN ZIDOVI" sheetId="18" r:id="rId5"/>
    <sheet name="UPR_C_URBANA OPREMA" sheetId="4" r:id="rId6"/>
    <sheet name="UPR_F_VODOVOD (PITNIKI)" sheetId="16" r:id="rId7"/>
  </sheets>
  <externalReferences>
    <externalReference r:id="rId8"/>
  </externalReferences>
  <definedNames>
    <definedName name="_1Excel_BuiltIn_Print_Area_17_1">#REF!</definedName>
    <definedName name="aluminijska">'[1]REG-CESTA'!#REF!</definedName>
    <definedName name="aluminijska_1">'[1]REG-CESTA'!#REF!</definedName>
    <definedName name="aluminijska_ep">#REF!</definedName>
    <definedName name="aluminijska_ep_1">#REF!</definedName>
    <definedName name="betonska">'[1]REG-CESTA'!#REF!</definedName>
    <definedName name="betonska_ep">#REF!</definedName>
    <definedName name="betonska_ep_1">#REF!</definedName>
    <definedName name="betonska_n3">#REF!</definedName>
    <definedName name="betonska_zp">#REF!</definedName>
    <definedName name="DFFFG">'[1]REG-CESTA'!#REF!</definedName>
    <definedName name="dfg">#REF!</definedName>
    <definedName name="Excel_BuiltIn__FilterDatabase_2">#REF!</definedName>
    <definedName name="gradbena">'[1]REG-CESTA'!#REF!</definedName>
    <definedName name="gradbena_1">'[1]REG-CESTA'!#REF!</definedName>
    <definedName name="gradbena_ep">#REF!</definedName>
    <definedName name="gradbena_ep_1">#REF!</definedName>
    <definedName name="gradbena_n3">#REF!</definedName>
    <definedName name="gradbena_n3_1">#REF!</definedName>
    <definedName name="gradbena_zp">#REF!</definedName>
    <definedName name="instalacijska">'[1]REG-CESTA'!#REF!</definedName>
    <definedName name="instalacijska_1">'[1]REG-CESTA'!#REF!</definedName>
    <definedName name="instalacijska_n3">#REF!</definedName>
    <definedName name="instalacijska_n3_1">#REF!</definedName>
    <definedName name="izkop">'[1]REG-CESTA'!#REF!</definedName>
    <definedName name="izkop_1">'[1]REG-CESTA'!#REF!</definedName>
    <definedName name="izkop_ep">#REF!</definedName>
    <definedName name="izkop_ep_1">#REF!</definedName>
    <definedName name="izkop_n3">#REF!</definedName>
    <definedName name="izkop_n3_1">#REF!</definedName>
    <definedName name="izkop_zp">#REF!</definedName>
    <definedName name="jaski">'[1]REG-CESTA'!#REF!</definedName>
    <definedName name="jaski_1">'[1]REG-CESTA'!#REF!</definedName>
    <definedName name="jaski_n3">#REF!</definedName>
    <definedName name="jaski_n3_1">#REF!</definedName>
    <definedName name="keramicarska">'[1]REG-CESTA'!#REF!</definedName>
    <definedName name="keramicarska_1">'[1]REG-CESTA'!#REF!</definedName>
    <definedName name="kljucavnicarska">'[1]REG-CESTA'!#REF!</definedName>
    <definedName name="kljucavnicarska_1">'[1]REG-CESTA'!#REF!</definedName>
    <definedName name="kljucavnicarska_ep">#REF!</definedName>
    <definedName name="kljucavnicarska_ep_1">#REF!</definedName>
    <definedName name="kljucavnicarska_n3">#REF!</definedName>
    <definedName name="kljucavnicarska_n3_1">#REF!</definedName>
    <definedName name="kljucavnicarska_zp">#REF!</definedName>
    <definedName name="kritina">'[1]REG-CESTA'!#REF!</definedName>
    <definedName name="kritina_1">'[1]REG-CESTA'!#REF!</definedName>
    <definedName name="krovskokleparska">'[1]REG-CESTA'!#REF!</definedName>
    <definedName name="krovskokleparska_1">'[1]REG-CESTA'!#REF!</definedName>
    <definedName name="krovskokleparska_ep">#REF!</definedName>
    <definedName name="krovskokleparska_ep_1">#REF!</definedName>
    <definedName name="krovskokleparska_n3">#REF!</definedName>
    <definedName name="krovskokleparska_n3_1">#REF!</definedName>
    <definedName name="krovskokleparska_zp">#REF!</definedName>
    <definedName name="mavcnokartonska">'[1]REG-CESTA'!#REF!</definedName>
    <definedName name="mavcnokartonska_1">'[1]REG-CESTA'!#REF!</definedName>
    <definedName name="mizarska">'[1]REG-CESTA'!#REF!</definedName>
    <definedName name="mizarska_1">'[1]REG-CESTA'!#REF!</definedName>
    <definedName name="nasutje">'[1]REG-CESTA'!#REF!</definedName>
    <definedName name="nasutje_1">'[1]REG-CESTA'!#REF!</definedName>
    <definedName name="nasutje_ep">#REF!</definedName>
    <definedName name="nasutje_ep_1">#REF!</definedName>
    <definedName name="nasutje_n3">#REF!</definedName>
    <definedName name="nasutje_n3_1">#REF!</definedName>
    <definedName name="obrtniska">'[1]REG-CESTA'!#REF!</definedName>
    <definedName name="obrtniska_1">'[1]REG-CESTA'!#REF!</definedName>
    <definedName name="obrtniska_ep">#REF!</definedName>
    <definedName name="obrtniska_ep_1">#REF!</definedName>
    <definedName name="obrtniska_n3">#REF!</definedName>
    <definedName name="obrtniska_n3_1">#REF!</definedName>
    <definedName name="obrtniska_zp">#REF!</definedName>
    <definedName name="OO">'[1]REG-CESTA'!#REF!</definedName>
    <definedName name="oprema">#REF!</definedName>
    <definedName name="podbeton">#REF!</definedName>
    <definedName name="podbeton_1">#REF!</definedName>
    <definedName name="podloga">'[1]REG-CESTA'!#REF!</definedName>
    <definedName name="podloga_1">'[1]REG-CESTA'!#REF!</definedName>
    <definedName name="podloga_ep">#REF!</definedName>
    <definedName name="podloga_ep_1">#REF!</definedName>
    <definedName name="podloga_zp">#REF!</definedName>
    <definedName name="_xlnm.Print_Area" localSheetId="2">'SPLOŠNI POGOJI'!$A$1:$B$82</definedName>
    <definedName name="_xlnm.Print_Area" localSheetId="3">'UPR_A_KOLESARSKE IN PEŠ POTI'!$A$1:$G$191</definedName>
    <definedName name="_xlnm.Print_Area" localSheetId="4">'UPR_B_TLAK. POVRŠ. IN ZIDOVI'!$A$1:$F$105</definedName>
    <definedName name="_xlnm.Print_Area" localSheetId="5">'UPR_C_URBANA OPREMA'!$A$1:$F$126</definedName>
    <definedName name="_xlnm.Print_Area" localSheetId="6">'UPR_F_VODOVOD (PITNIKI)'!$A$1:$F$85</definedName>
    <definedName name="_xlnm.Print_Area" localSheetId="0">'UPRAVIČEN DEL_REKAPITULACIJA'!$A$1:$G$25</definedName>
    <definedName name="PP">'[1]REG-CESTA'!#REF!</definedName>
    <definedName name="sdfgat">'[1]REG-CESTA'!#REF!</definedName>
    <definedName name="slikopleskarska">'[1]REG-CESTA'!#REF!</definedName>
    <definedName name="slikopleskarska_1">'[1]REG-CESTA'!#REF!</definedName>
    <definedName name="slikopleskarska_ep">#REF!</definedName>
    <definedName name="slikopleskarska_ep_1">#REF!</definedName>
    <definedName name="slikopleskarska_n3">#REF!</definedName>
    <definedName name="slikopleskarska_n3_1">#REF!</definedName>
    <definedName name="temelji">'[1]REG-CESTA'!#REF!</definedName>
    <definedName name="temelji_1">'[1]REG-CESTA'!#REF!</definedName>
    <definedName name="temelji_ep">#REF!</definedName>
    <definedName name="temelji_ep_1">#REF!</definedName>
    <definedName name="temelji_n3">#REF!</definedName>
    <definedName name="temelji_n3_1">#REF!</definedName>
    <definedName name="temelji_zp">#REF!</definedName>
    <definedName name="tesarska">'[1]REG-CESTA'!#REF!</definedName>
    <definedName name="tesarska_1">'[1]REG-CESTA'!#REF!</definedName>
    <definedName name="tesarska_ep">#REF!</definedName>
    <definedName name="tesarska_ep_1">#REF!</definedName>
    <definedName name="tesarska_n3">#REF!</definedName>
    <definedName name="tesarska_zp">#REF!</definedName>
    <definedName name="_xlnm.Print_Titles" localSheetId="3">'UPR_A_KOLESARSKE IN PEŠ POTI'!$57:$58</definedName>
    <definedName name="tlak">'[1]REG-CESTA'!#REF!</definedName>
    <definedName name="tlakarska">'[1]REG-CESTA'!#REF!</definedName>
    <definedName name="tlakarska_1">'[1]REG-CESTA'!#REF!</definedName>
    <definedName name="X">#REF!</definedName>
    <definedName name="zasip">'[1]REG-CESTA'!#REF!</definedName>
    <definedName name="zasip_1">'[1]REG-CESTA'!#REF!</definedName>
    <definedName name="zasip_ep">#REF!</definedName>
    <definedName name="zasip_ep_1">#REF!</definedName>
    <definedName name="zasip_n3">#REF!</definedName>
    <definedName name="zasip_n3_1">#REF!</definedName>
    <definedName name="zasip_zp">#REF!</definedName>
    <definedName name="zemeljska">'[1]REG-CESTA'!#REF!</definedName>
    <definedName name="zemeljska_1">'[1]REG-CESTA'!#REF!</definedName>
    <definedName name="zemeljska_ep">#REF!</definedName>
    <definedName name="zemeljska_ep_1">#REF!</definedName>
    <definedName name="zemeljska_n3">#REF!</definedName>
    <definedName name="zemeljska_n3_1">#REF!</definedName>
    <definedName name="zemeljska_zp">#REF!</definedName>
    <definedName name="zidarska">'[1]REG-CESTA'!#REF!</definedName>
    <definedName name="zidarska_1">'[1]REG-CESTA'!#REF!</definedName>
    <definedName name="zidarska_ep">#REF!</definedName>
    <definedName name="zidarska_ep_1">#REF!</definedName>
    <definedName name="zidarska_n3">#REF!</definedName>
    <definedName name="zidarska_zp">#REF!</definedName>
  </definedNames>
  <calcPr calcId="162913"/>
</workbook>
</file>

<file path=xl/calcChain.xml><?xml version="1.0" encoding="utf-8"?>
<calcChain xmlns="http://schemas.openxmlformats.org/spreadsheetml/2006/main">
  <c r="F75" i="16" l="1"/>
  <c r="F65" i="16"/>
  <c r="F50" i="16"/>
  <c r="G77" i="1" l="1"/>
  <c r="G79" i="1"/>
  <c r="G81" i="1" l="1"/>
  <c r="F82" i="16" l="1"/>
  <c r="F81" i="16"/>
  <c r="F80" i="16"/>
  <c r="F73" i="16"/>
  <c r="F74" i="16"/>
  <c r="F72" i="16"/>
  <c r="F70" i="16"/>
  <c r="F68" i="16"/>
  <c r="F62" i="16"/>
  <c r="F63" i="16"/>
  <c r="F64" i="16"/>
  <c r="F59" i="16"/>
  <c r="F60" i="16"/>
  <c r="F61" i="16"/>
  <c r="F58" i="16"/>
  <c r="F57" i="16"/>
  <c r="F49" i="16"/>
  <c r="F48" i="16"/>
  <c r="F47" i="16"/>
  <c r="F46" i="16"/>
  <c r="F45" i="16"/>
  <c r="F44" i="16"/>
  <c r="F43" i="16"/>
  <c r="F41" i="16"/>
  <c r="F40" i="16"/>
  <c r="F39" i="16"/>
  <c r="F38" i="16"/>
  <c r="F37" i="16"/>
  <c r="F35" i="16"/>
  <c r="F33" i="16"/>
  <c r="F32" i="16"/>
  <c r="F31" i="16"/>
  <c r="F29" i="16"/>
  <c r="F28" i="16"/>
  <c r="F27" i="16"/>
  <c r="F26" i="16"/>
  <c r="F25" i="16"/>
  <c r="F24" i="16"/>
  <c r="F23" i="16"/>
  <c r="F22" i="16"/>
  <c r="F14" i="16"/>
  <c r="F15" i="16"/>
  <c r="F16" i="16"/>
  <c r="F17" i="16"/>
  <c r="F7" i="16"/>
  <c r="F8" i="16"/>
  <c r="F9" i="16"/>
  <c r="F10" i="16"/>
  <c r="F11" i="16"/>
  <c r="F12" i="16"/>
  <c r="F13" i="16"/>
  <c r="F6" i="16"/>
  <c r="F122" i="4"/>
  <c r="F121" i="4"/>
  <c r="F117" i="4"/>
  <c r="F116" i="4"/>
  <c r="F115" i="4"/>
  <c r="F112" i="4"/>
  <c r="F111" i="4"/>
  <c r="F110" i="4"/>
  <c r="F109" i="4"/>
  <c r="F108" i="4"/>
  <c r="F107" i="4"/>
  <c r="F106" i="4"/>
  <c r="F102" i="4"/>
  <c r="F99" i="4"/>
  <c r="F96" i="4"/>
  <c r="F93" i="4"/>
  <c r="F92" i="4"/>
  <c r="F91" i="4"/>
  <c r="F90" i="4"/>
  <c r="F87" i="4"/>
  <c r="F86" i="4"/>
  <c r="F84" i="4"/>
  <c r="F80" i="4"/>
  <c r="F77" i="4"/>
  <c r="F74" i="4"/>
  <c r="F71" i="4"/>
  <c r="F70" i="4"/>
  <c r="F99" i="18"/>
  <c r="F98" i="18"/>
  <c r="F97" i="18"/>
  <c r="F96" i="18"/>
  <c r="F95" i="18"/>
  <c r="F94" i="18"/>
  <c r="F88" i="18"/>
  <c r="F87" i="18"/>
  <c r="F86" i="18"/>
  <c r="F85" i="18"/>
  <c r="F80" i="18"/>
  <c r="F79" i="18"/>
  <c r="F75" i="18"/>
  <c r="F73" i="18"/>
  <c r="F71" i="18"/>
  <c r="F69" i="18"/>
  <c r="F67" i="18"/>
  <c r="F65" i="18"/>
  <c r="F63" i="18"/>
  <c r="F61" i="18"/>
  <c r="F59" i="18"/>
  <c r="F57" i="18"/>
  <c r="F55" i="18"/>
  <c r="F53" i="18"/>
  <c r="F51" i="18"/>
  <c r="F45" i="18"/>
  <c r="F39" i="18"/>
  <c r="F38" i="18"/>
  <c r="F35" i="18"/>
  <c r="F33" i="18"/>
  <c r="F31" i="18"/>
  <c r="F27" i="18"/>
  <c r="F25" i="18"/>
  <c r="F23" i="18"/>
  <c r="F21" i="18"/>
  <c r="F19" i="18"/>
  <c r="F17" i="18"/>
  <c r="F15" i="18"/>
  <c r="F13" i="18"/>
  <c r="F11" i="18"/>
  <c r="F9" i="18"/>
  <c r="F7" i="18"/>
  <c r="F5" i="18"/>
  <c r="G186" i="1"/>
  <c r="G184" i="1"/>
  <c r="G182" i="1"/>
  <c r="G176" i="1"/>
  <c r="G175" i="1"/>
  <c r="G173" i="1"/>
  <c r="G171" i="1"/>
  <c r="G169" i="1"/>
  <c r="G162" i="1"/>
  <c r="G155" i="1"/>
  <c r="G147" i="1"/>
  <c r="G145" i="1"/>
  <c r="G143" i="1"/>
  <c r="G141" i="1"/>
  <c r="G135" i="1"/>
  <c r="G133" i="1"/>
  <c r="G131" i="1"/>
  <c r="G129" i="1"/>
  <c r="G127" i="1"/>
  <c r="G125" i="1"/>
  <c r="G106" i="1"/>
  <c r="G100" i="1"/>
  <c r="G98" i="1"/>
  <c r="G96" i="1"/>
  <c r="G85" i="1"/>
  <c r="G70" i="1"/>
  <c r="G68" i="1"/>
  <c r="G66" i="1"/>
  <c r="G64" i="1"/>
  <c r="F18" i="16" l="1"/>
  <c r="F125" i="4"/>
  <c r="F101" i="18"/>
  <c r="F102" i="18" s="1"/>
  <c r="G18" i="3" l="1"/>
  <c r="F83" i="16" l="1"/>
  <c r="G163" i="1"/>
  <c r="G45" i="1" s="1"/>
  <c r="G46" i="1" l="1"/>
  <c r="B77" i="16" l="1"/>
  <c r="B52" i="16"/>
  <c r="F77" i="16" l="1"/>
  <c r="F104" i="18"/>
  <c r="F52" i="16"/>
  <c r="G16" i="3" l="1"/>
  <c r="G153" i="1" l="1"/>
  <c r="G157" i="1" s="1"/>
  <c r="G43" i="1" s="1"/>
  <c r="G87" i="1" l="1"/>
  <c r="G34" i="1" s="1"/>
  <c r="G188" i="1" l="1"/>
  <c r="G149" i="1"/>
  <c r="G108" i="1"/>
  <c r="G113" i="1"/>
  <c r="G115" i="1" s="1"/>
  <c r="G38" i="1" l="1"/>
  <c r="G178" i="1"/>
  <c r="G49" i="1" s="1"/>
  <c r="G102" i="1"/>
  <c r="G37" i="1" s="1"/>
  <c r="G36" i="1" s="1"/>
  <c r="G50" i="1"/>
  <c r="G137" i="1"/>
  <c r="G41" i="1" s="1"/>
  <c r="G72" i="1"/>
  <c r="G32" i="1" s="1"/>
  <c r="G118" i="1" l="1"/>
  <c r="G48" i="1"/>
  <c r="G159" i="1"/>
  <c r="G190" i="1"/>
  <c r="G89" i="1"/>
  <c r="G42" i="1"/>
  <c r="G40" i="1" s="1"/>
  <c r="G33" i="1"/>
  <c r="G31" i="1" s="1"/>
  <c r="G52" i="1" l="1"/>
  <c r="G54" i="1" l="1"/>
  <c r="G14" i="3" s="1"/>
  <c r="G55" i="1" l="1"/>
  <c r="G56" i="1" s="1"/>
  <c r="F85" i="16"/>
  <c r="G20" i="3" s="1"/>
  <c r="G22" i="3" s="1"/>
  <c r="G23" i="3" l="1"/>
  <c r="G24" i="3" s="1"/>
</calcChain>
</file>

<file path=xl/sharedStrings.xml><?xml version="1.0" encoding="utf-8"?>
<sst xmlns="http://schemas.openxmlformats.org/spreadsheetml/2006/main" count="946" uniqueCount="616">
  <si>
    <t>Količina</t>
  </si>
  <si>
    <t>Opis postavke</t>
  </si>
  <si>
    <t>št. načrta:</t>
  </si>
  <si>
    <t>projekt:</t>
  </si>
  <si>
    <t>faza:</t>
  </si>
  <si>
    <t>št. projekta:</t>
  </si>
  <si>
    <t>Normativ /
šifra post.</t>
  </si>
  <si>
    <t>enota
mere</t>
  </si>
  <si>
    <t>Cena za 
enoto mere</t>
  </si>
  <si>
    <t>1.0</t>
  </si>
  <si>
    <t>PREDDELA</t>
  </si>
  <si>
    <t>1.1</t>
  </si>
  <si>
    <t>Geodetska dela</t>
  </si>
  <si>
    <t>Geodetska dela skupaj:</t>
  </si>
  <si>
    <t>PREDDELA SKUPAJ:</t>
  </si>
  <si>
    <t>Ostala preddela</t>
  </si>
  <si>
    <t>Ostala preddela skupaj:</t>
  </si>
  <si>
    <t>PROJEKTANTSKI  PREDRAČUN</t>
  </si>
  <si>
    <t>2.0</t>
  </si>
  <si>
    <t>ZEMELJSKA DELA</t>
  </si>
  <si>
    <t>ZEMELJSKA DELA  SKUPAJ:</t>
  </si>
  <si>
    <t>€</t>
  </si>
  <si>
    <t>Cena skupaj
[€]</t>
  </si>
  <si>
    <t>opombe:</t>
  </si>
  <si>
    <t>&gt; Popis del s predizmerami in projektantski predračun sta izdelana na podlagi tehnične specifikacije TSC 09.000:2006 Popisi del pri gradnji cest, ki jo je založila in izdala Direkcija RS za ceste.</t>
  </si>
  <si>
    <t>2.1</t>
  </si>
  <si>
    <t>Izkopi</t>
  </si>
  <si>
    <t>Izkopi skupaj:</t>
  </si>
  <si>
    <t>1.2</t>
  </si>
  <si>
    <t>3.0</t>
  </si>
  <si>
    <t>VOZIŠČNA KONSTRUKCIJA</t>
  </si>
  <si>
    <t>3.2</t>
  </si>
  <si>
    <t>3.1</t>
  </si>
  <si>
    <t>Nosilne plasti</t>
  </si>
  <si>
    <t>Nosilne plasti skupaj:</t>
  </si>
  <si>
    <t>VOZIŠČNA KONSTRUKCIJA  SKUPAJ:</t>
  </si>
  <si>
    <t>6.0</t>
  </si>
  <si>
    <t>OPREMA CEST</t>
  </si>
  <si>
    <t>SKUPAJ DELA brez DDV</t>
  </si>
  <si>
    <t>Obrabne plasti skupaj:</t>
  </si>
  <si>
    <t>OPREMA CEST  SKUPAJ:</t>
  </si>
  <si>
    <t>SKUPAJ DELA  z DDV</t>
  </si>
  <si>
    <t>objekt:</t>
  </si>
  <si>
    <t>Ureditev planuma temeljnih tal vezljive zemljine - 3. kategorije</t>
  </si>
  <si>
    <t>Obrabne plasti (Obrabne in zaporne plasti)</t>
  </si>
  <si>
    <t>2.9</t>
  </si>
  <si>
    <t>Prevozi, razprostiranje in ureditev deponij materiala</t>
  </si>
  <si>
    <t>Prevoz materiala na začasno gradbeno deponijo na gradbišču</t>
  </si>
  <si>
    <t>t</t>
  </si>
  <si>
    <t>Prevozi, razprostiranje in ureditev deponij materiala skupaj:</t>
  </si>
  <si>
    <t>6.1</t>
  </si>
  <si>
    <t>Pokončna oprema cest</t>
  </si>
  <si>
    <t>Pokončna oprema cest skupaj:</t>
  </si>
  <si>
    <t>6.2</t>
  </si>
  <si>
    <t>Označbe na vozišču skupaj:</t>
  </si>
  <si>
    <t>2.2</t>
  </si>
  <si>
    <t>Obrabne plasti (Obrabne in zaporne plasti) skupaj:</t>
  </si>
  <si>
    <t>Planum temeljnih tal</t>
  </si>
  <si>
    <t>Označbe na cestišču</t>
  </si>
  <si>
    <t>Označbe na cestišču skupaj:</t>
  </si>
  <si>
    <t>S11121</t>
  </si>
  <si>
    <t>S11221</t>
  </si>
  <si>
    <t>S31132</t>
  </si>
  <si>
    <t>Planum temeljnih tal skupaj:</t>
  </si>
  <si>
    <t>Planum naravnih temeljnih tal skupaj:</t>
  </si>
  <si>
    <t>OPREMA CEST   SKUPAJ:</t>
  </si>
  <si>
    <t>S32497</t>
  </si>
  <si>
    <t>S21224</t>
  </si>
  <si>
    <t>S22112</t>
  </si>
  <si>
    <t>S29111</t>
  </si>
  <si>
    <t xml:space="preserve">      </t>
  </si>
  <si>
    <t>DDV v višini 22%</t>
  </si>
  <si>
    <t xml:space="preserve">Površinski izkop plodne zemljine - 1. kategorije - strojno z odrivom do 50 m </t>
  </si>
  <si>
    <t>S21112</t>
  </si>
  <si>
    <t>S11422</t>
  </si>
  <si>
    <t>S61218</t>
  </si>
  <si>
    <t>Dobava in vgraditev stebrička za prometni znak iz vroče cinkane jeklene cevi s premerom 64 mm, dolge 4000 mm</t>
  </si>
  <si>
    <t>m1</t>
  </si>
  <si>
    <t>kos</t>
  </si>
  <si>
    <t>S31181</t>
  </si>
  <si>
    <t>zap.št. post.</t>
  </si>
  <si>
    <t>km</t>
  </si>
  <si>
    <t>m2</t>
  </si>
  <si>
    <t>m3</t>
  </si>
  <si>
    <t>NEPREDVIDENA DELA 10%</t>
  </si>
  <si>
    <t>Široki izkop vezljive zemljine - 3. kategorije - strojno z nakladanjem (odvoz na deponijo)</t>
  </si>
  <si>
    <t>NAČRT KOLESARSKIH IN PEŠ POVRŠIN</t>
  </si>
  <si>
    <t>Izdelava nevezane nosilne plasti enakomerno zrnatega drobljenca iz kamnine v debelini 21 do 30 cm 
* deb. 30 cm (KPP2 - asfalt)</t>
  </si>
  <si>
    <t>S32286</t>
  </si>
  <si>
    <t>Izdelava obrabne in zaporne plasti bituminizirane zmesi AC 11 surf B 70/100 A5 v debelini 3 cm
* (KPP2 - asfalt)</t>
  </si>
  <si>
    <t>Izdelava tankoslojne prečne in ostalih označb na vozišču z enokomponentno belo barvo, vključno 250 g/m2 posipa z drobci / kroglicami stekla, strojno, debelina plasti suhe snovi 250 mikrometra, širina črte 50 cm</t>
  </si>
  <si>
    <t>Prestavitev stebrička s prometnim znakom s stranico / premerom 400 mm</t>
  </si>
  <si>
    <t>Dobava in pritrditev kvadratnega prometnega znaka, podloga iz aluminijaste pločevine, znak z odsevno folijo tipa RA2, površine 0,11 do 0,20 m2</t>
  </si>
  <si>
    <t>S61921</t>
  </si>
  <si>
    <t>S61722</t>
  </si>
  <si>
    <t>Postavitev in zavarovanje prečnega profila kolesarskih in peš površin v ravninskem terenu</t>
  </si>
  <si>
    <t>Obnova in zavarovanje zakoličbe osi trase kolesarskih in peš površin  - končno zakoličenje</t>
  </si>
  <si>
    <t>N13101</t>
  </si>
  <si>
    <t>1.3</t>
  </si>
  <si>
    <t>Čiščenje terena</t>
  </si>
  <si>
    <t>S12371</t>
  </si>
  <si>
    <t>Rezkanje in odvoz asfaltne krovne plasti v debelini do 3 cm</t>
  </si>
  <si>
    <t>S31131</t>
  </si>
  <si>
    <t>Izdelava nevezane nosilne plasti enakomerno zrnatega drobljenca iz kamnine v debelini do 20 cm 
* deb. 20 cm (KPP3 - preplastitev Vrtne ulice)</t>
  </si>
  <si>
    <t>Izdelava obrabne in zaporne plasti bituminizirane zmesi AC 11 surf B 70/100 A4 v debelini 4 cm
* (KPP3 - preplastitev Vrtne ulice)</t>
  </si>
  <si>
    <t>S32283</t>
  </si>
  <si>
    <t>Čiščenje terena skupaj:</t>
  </si>
  <si>
    <t>Pobrizg s polimerno bitumensko emulzijo 0,31 do 0,50 km/m2
* pobrizg s predhodnim čiščenjem površine pred izdelavo nosilnih plasti (0,5 kg/m2)</t>
  </si>
  <si>
    <t>Izdelava dvoplastne protiprašne zaščite v sestavi: pobrizg veziva na podlago, posip kamenih zrn 4/8 mm, pobrizg veziva in zaključni posip kamene zmesi 2/4 mm
* (KPP1 - makadam)</t>
  </si>
  <si>
    <t>Izdelava nevezane nosilne plasti enakomerno zrnatega drobljenca iz kamnine v debelini 21 do 30 cm 
* deb. 30 cm (asfaltirana servisna površina ob kolesarski površini in pitniku)</t>
  </si>
  <si>
    <t>Izvedba sondažnih ročnih prekopov za določitev poteka komunalnih vodov.
Sondiranje se izvaja za določitev globine in pozicije kom. vodov na trasi: 
-0,5 m3 izkopa na sondažo</t>
  </si>
  <si>
    <t>S62723</t>
  </si>
  <si>
    <t>Odstranitev neveljavnih označb na vozišču z rezkanjem, posamezna površina označbe 1,1 do 1,5 m2
- obstoječi prehod za pešce čez Bleiweisovo cesto</t>
  </si>
  <si>
    <t>S3245-</t>
  </si>
  <si>
    <t>S31326</t>
  </si>
  <si>
    <t>Izdelava spodnje nosilne (stabilizirane) plasti bituminizirane zmesi AC 22 base, stab B 70/100 A1/A2 v debelini 8 cm
* (KPP3 - preplastitev Vrtne ulice)</t>
  </si>
  <si>
    <t>3.5</t>
  </si>
  <si>
    <t>Robni elementi vozišč</t>
  </si>
  <si>
    <t>Robni elementi vozišč skupaj:</t>
  </si>
  <si>
    <t>m.e.</t>
  </si>
  <si>
    <t>količina</t>
  </si>
  <si>
    <t>cena na enoto</t>
  </si>
  <si>
    <t>znesek</t>
  </si>
  <si>
    <t>I.</t>
  </si>
  <si>
    <t>URBANA OPREMA</t>
  </si>
  <si>
    <r>
      <rPr>
        <b/>
        <u/>
        <sz val="10"/>
        <rFont val="Arial"/>
        <family val="2"/>
        <charset val="238"/>
      </rPr>
      <t>OPOMBE:</t>
    </r>
    <r>
      <rPr>
        <sz val="10"/>
        <rFont val="Arial"/>
        <family val="2"/>
        <charset val="238"/>
      </rPr>
      <t xml:space="preserve"> Pri izvajanju del je upoštevati vsa pripravljalna, pomožna, spremljevalna in zaključna dela. Pri posameznih postavkah iz tega poglavja mora ponudnik v cenah za enoto mere obvezno zajeti, upoštevati in vkalkulirati še: </t>
    </r>
  </si>
  <si>
    <t>1.</t>
  </si>
  <si>
    <t xml:space="preserve">V ceno za enoto mere morajo biti vračunani stroški za izdelavo delavniških načrtov ter detajlov za izvedbo posameznih konstrukcijskih elementov in izdelava predizmer na objektu.  </t>
  </si>
  <si>
    <t>2.</t>
  </si>
  <si>
    <t xml:space="preserve">Pred izvedbo - montažo urbane opreme je z izvajalcem gradbenih del potrebno uskladiti mere posameznih odprtin in mikrolokacij za sidranje, pritrjevanje in temeljenje. Temeljenje za klopi oz. izdelava temeljev ni predmet tega popisa in je zajeto posebej v gradbenih delih.
</t>
  </si>
  <si>
    <t>3.</t>
  </si>
  <si>
    <t xml:space="preserve">Varovalni odri, ki služijo varovanju življenja, izvajalcev ter ostalih na gradbišču in niso posebej navedena v tem popisu se za čas izvajanja ne obračunavajo  posebej, ampak jih je potrebno upoštevati v cenah za enoto posameznih postavk, v kolikor to ni v popisu posebej opisano in označeno. </t>
  </si>
  <si>
    <t>4.</t>
  </si>
  <si>
    <t xml:space="preserve">Monterji, ki delajo na višini, morajo biti zavarovani v skladu z predpisi in zakonom o Varstvo pri delu (vsa varovala, ki služijo za uporabo osebne zaščitne opreme v skladu z SIST EN 354, SIST EN 355, SIST EN 360, SIST EN 362 in Zakonom o varstvu in zdravju pri delu.). 
</t>
  </si>
  <si>
    <t>5.</t>
  </si>
  <si>
    <t>Vsi profili in jeklene konstrukcije so primarno vroče cinkani in finalno prašno barvani V RAL lestvici v tonu po izboru arhitekta (črni ton). Vse jeklene nosilne konstrukcije morajo biti po končani izdelavi pregledane s strani pooblaščene organizacije, ki preveri kvaliteto zvarov, spojev, barvnega nanosa in o tem izdela pisno poročilo. Stroške izdelave in pregleda je vkalkulirati v ceno E.M.</t>
  </si>
  <si>
    <t>6.</t>
  </si>
  <si>
    <t>Pri izdelavi ključavničarskih del in montaži le teh je upoštevati detajle in sheme PZI projekta; Izvajalec del je pred izvedbo dolžan izdelati delavniške načrte, katerih vse detajle in delavniške risbe pred izvedbo pisno potrdi odgovorni projektant. Pred izdelavo urbane opreme je potrebno preveriti kosovnice v PZI načrtih skupaj s predpisanimi opisi in opremo. Mere kontrolirati in po potrebi prilagoditi pri montaži na terenu. Ob montaži upoštevati celotno projektno dokumentacijo.</t>
  </si>
  <si>
    <t>7.</t>
  </si>
  <si>
    <t>Varilne deformacije upošteva izvajalec jeklenih konstrukcij, zvare mora izvajati atestirani varilec. Zvari so C kvalitete po EN 25817, neoznačeni zvari s A= 0,70 x Tmin, pri čemer je Tmin tanjša pločevina v spoju. Antikorozijska zaščita mora biti v celoti zajeta v ceno tudi, če to ni posebej opisano ali povdarjeno v posamezni postavki, nadaljnji  3 - kratni zaščitni premazi morajo biti zajeti v ceno izdelka. Četrti premaz se upošteva samo, v kolikor se dodatno zahtevajo tovrstni premazi zaradi vpliva agresivne atmosfere! Opomba: 3,00 do 5,00 % kalo za zvare in rezanje je upoštevan v količini posameznih konstrukcij.</t>
  </si>
  <si>
    <t>8.</t>
  </si>
  <si>
    <r>
      <t xml:space="preserve">ZAŠČITA PRED KOROZIJO: Vse profile in jeklene ali kovinske elemente urbane opreme je potrebno zaščititi v skladu s Pravilnikom o tehničnih ukrepih in pogojih za zaščito jeklenih konstrukcij pred korozijo.  Površine se s peskanjem očistijo do primerne stopnje (npr.: Sa 2 ½ v skladu s švedskim standardom SIS 055900) pred samim nanosom cinka. Pred samima nanosom dodatnih zaščitnih premazov se izvede odpraševanje in razmastitev elementov FeZn konstrukcije. 
Izbrani sistem protikorozijske zaščite je sledeči:
• 1 x temeljni premaz:  epoksi-cink: 40 μm
• 1x vmesni premaz: epoksid: 40 μm
</t>
    </r>
    <r>
      <rPr>
        <u/>
        <sz val="10"/>
        <rFont val="Arial"/>
        <family val="2"/>
        <charset val="238"/>
      </rPr>
      <t>• 1 x prekrivni premaz: poliuretan – odporen na UV žarke: 40 μm</t>
    </r>
    <r>
      <rPr>
        <sz val="10"/>
        <rFont val="Arial"/>
        <family val="2"/>
        <charset val="238"/>
      </rPr>
      <t xml:space="preserve">
Skupaj : 120 μm
S strani izbranega izvajalca predvideni način izvedbe protikorozijske zaščite potrdi projektant in strokovni nadzor. Nianso zaključnega premaza določi arhitekt v soglasju z investitorjem v RAL lestvici v tonu po karti ponudnika. Vse jeklene nosilne konstrukcije morajo biti po končani izdelavi pregledane s strani pooblaščene organizacije, ki preveri kvaliteto zvarov, spojev, barvnega nanosa in o tem izdela pisno poročilo. Stroške izdelave in pregleda je potrebno vkalkulirati v ceno E.M.</t>
    </r>
  </si>
  <si>
    <t>9.</t>
  </si>
  <si>
    <t>MATERIAL: JEKLENA KONSTRUKCIJA: Ves vgrajeni material (pločevine, profili, dodajni material, spojna sredstva ...) mora biti opremljen s potrdili o kvaliteti v skladu z zakonom o standardizaciji. Potrdila o kvaliteti morajo biti stopnje najmanj 3.1. v skladu s standardom EN 10204.  V vseh fazah izdelave in montaže nosilne jeklene konstrukcije mora biti zagotovljena sledljivost materiala. Osnovni material (profili, pločevine) elementov jeklenih konstrukcij je predviden v kvaliteti S235JR po SIST EN 10025, vijačni material je predviden v kvaliteti 8.8 in 10.9.</t>
  </si>
  <si>
    <t>10.</t>
  </si>
  <si>
    <t xml:space="preserve">IZDELAVA IN MONTAŽA JEKLENIH KONSTRUKCIJ: Izdelava in montaža konstrukcije se lahko izvaja le na podlagi PZI projektne dokumentacije. Pri izdelavi in montaži nosilne jeklene konstrukcije je potrebno dosledno upoštevati določila slovenskega standarda: SIST EN 1090-2:2008 “Izvedba jeklenih in aluminijastih konstrukcij – 2. del: Tehnične zahteve za izvedbo jeklenih konstrukcij”, v katerem so navedene splošne zahteve za izdelavo in montažo jeklenih nosilnih konstrukcij, narejenih iz vroče valjanih, vroče obdelanih, varjenih in hladno oblikovanih jeklenih izdelkov.
Skladno z Aneksom B zgoraj navedenega standarda je primarna konstrukcija razvrščena v izvedbeni razred  EXC3 (Annex B; Tabela B.3; EN 1090-2:2008). Posebno pozornost je potrebno posvetiti spoštovanju geometrijskih toleranc pri izdelavi in montaži ter zahtevam glede izdelave in kontrole kvalitete izdelanih zvarov. Spremembe na nosilni konstrukciji so dovoljene samo v soglasju z odgovornim projektantom. Konstrukcijo lahko izdela in montira le usposobljeno podjetje.
</t>
  </si>
  <si>
    <t>11.</t>
  </si>
  <si>
    <t xml:space="preserve">Izdelava predizmer na objektu, meritve, pridobitve in dostava izjav o ustreznosti ter ustreznih certifikatov mora biti zajeta v ceno izdelave prefabrikatov in posameznih izdelkov. </t>
  </si>
  <si>
    <t>12.</t>
  </si>
  <si>
    <t xml:space="preserve">Skladiščenje materiala, tehnike in prefabrikatov na gradbišču do dokončne montaže, odstranjevanje odpadnega materiala in smeti ter stroške za komunalne takse je upoštevati v skladu s zahtevami popisa (v ceni/E.M.). </t>
  </si>
  <si>
    <t>13.</t>
  </si>
  <si>
    <t>V ceno je zajeti tudi popravilo škode, ki bi se eventualno povzročila drugim izvajalcem, popravilo poškodb in opleskov, ki bi nastale pri montaži konstrukcije, uskladitev delavniških načrtov s PGD ali PZI projektom ter vsi ukrepi za varno izvedbo del v skladu z Zakonom o varstvu pri delu. Pred montažo opreme v projektu preveriti eventualno zahtevo po ozemljitvi.</t>
  </si>
  <si>
    <t>Splošna določila za ključavničarska dela:</t>
  </si>
  <si>
    <t>Splošni pogoji:</t>
  </si>
  <si>
    <t>Ključavničarska dela morajo biti izvršena po določilih veljavnih normativov in v soglasju z obveznimi standardi.</t>
  </si>
  <si>
    <t>Material za ta dela in vgradnjo okovcja morajo po kvaliteti ustrezati določilom veljavnih standardov.</t>
  </si>
  <si>
    <t>Standardi za ključavničarska dela vsebujejo :</t>
  </si>
  <si>
    <t>•</t>
  </si>
  <si>
    <t xml:space="preserve">izvršitev kooperantske /obrtniške/ storitve </t>
  </si>
  <si>
    <t>zidarsko pomoč obrtniku - kooperantu</t>
  </si>
  <si>
    <t>ostale manipulativne stroške izvajalca del</t>
  </si>
  <si>
    <t>Opis storitev kooperanta /obrtnika/ :</t>
  </si>
  <si>
    <t>Storitve kooperanta obsegajo, če ni z medsebojno pogodbo drugače določeno :</t>
  </si>
  <si>
    <t>snemanje potrebnih izmer na objektu</t>
  </si>
  <si>
    <t>pregled izvršenih podlog in fino čiščenje pred pričetkom dela</t>
  </si>
  <si>
    <t>dobava osnovnega, pomožnega in pritrdilnega materiala ter stadardnega okovja</t>
  </si>
  <si>
    <t>delo v delavnici in na montaži z dajatvami</t>
  </si>
  <si>
    <t>čiščneje železnih izdelkov in 2x minimiziranje teh  s prenosom do  mesta vgraditve</t>
  </si>
  <si>
    <t>čiščenje izdelkov po izvršeni montaži</t>
  </si>
  <si>
    <t>razkladanje, uskladiščenje ter notranji prenosi izdelkov do mesta vgraditve, razen za jeklene konstrukcije  in izdelke iz aluminija, pri katerih vrši notranji prenos dobavitelj konstrukcije oz. izdelka</t>
  </si>
  <si>
    <t>manipulacija in montiranje kovinske opreme</t>
  </si>
  <si>
    <t>vzidava podlog za pritrditev izdelkov</t>
  </si>
  <si>
    <t xml:space="preserve"> vzidava izdelkov in njihovih delov ter podobno</t>
  </si>
  <si>
    <t>Obračun :</t>
  </si>
  <si>
    <t>jeklene konstrukcije urbane opreme se obračunavajo od kg vgrajenega železa, merjeno po teoretičnih težah in dolžinah iz načrta</t>
  </si>
  <si>
    <t>cena mora zajeti vse stroške materiala in izdelave ter montaže po opisu in načrtu za montažo, katerega pripravi izvajalec</t>
  </si>
  <si>
    <t>Splošna določila za mizarska dela:</t>
  </si>
  <si>
    <t>Mizarska dela morajo biti izvršena po določilih veljavnih normativov in v soglasju z obveznimi standardi.</t>
  </si>
  <si>
    <t>Materiali  za ta dela in vgradnjo okovja morajo po kvaliteti ustrezati določilom veljavnih standardov.</t>
  </si>
  <si>
    <t>Standardi za mizarska dela  vsebujejo :</t>
  </si>
  <si>
    <t>izvršitev kooperantske /obrtniške/ storitve</t>
  </si>
  <si>
    <t>zidarsko /težaško/ pomoč kooperantu</t>
  </si>
  <si>
    <t>ostale manipulativne stroške</t>
  </si>
  <si>
    <t>Za montažo mizarskih izdelkov in del se uporabljajo obstoječi odri na objektu. V primeru, da so za montažo mizarskih izdelkov potrebni drugi odri, se ti obračunavajo posebej.</t>
  </si>
  <si>
    <t>Opis storitve kooperanta /obrtnika/ :</t>
  </si>
  <si>
    <t>Storitev  kooperanta obsega, če ni s pogodbo določeno drugače določeno:</t>
  </si>
  <si>
    <t>dobava osnovnega in pomožnega materiala ter okovja</t>
  </si>
  <si>
    <t>naprava izdelkov in montaža matariala z dajatvami</t>
  </si>
  <si>
    <t>pobarvanje izdelkov s firnežem iz lanenega olja</t>
  </si>
  <si>
    <t>lakiranje in zaščita izdelkov s suhomontažne izvedbe</t>
  </si>
  <si>
    <t>prevoz izdelkov na objekt z nakladanjem in ekspeditom</t>
  </si>
  <si>
    <t>čiščenje izdelkov po izvršeni montaži in podobno</t>
  </si>
  <si>
    <t>Opis zidarske/težaške/ pomoči :</t>
  </si>
  <si>
    <t>razkladanje, skladiščenje in notranji prenosi izdelkov do mesta vgraditve</t>
  </si>
  <si>
    <t>vzidava izdelkov oziroma slepih okvirjev</t>
  </si>
  <si>
    <t>čiščenje izdelkov pred oddajo objekta in podobno</t>
  </si>
  <si>
    <t>Betonska klop z lesenim sedalom.</t>
  </si>
  <si>
    <t>Koš za smeti.</t>
  </si>
  <si>
    <t>kpl</t>
  </si>
  <si>
    <t>Stojala za kolesa.</t>
  </si>
  <si>
    <t>Elementi za vadbo starejših</t>
  </si>
  <si>
    <t>V cenah na enoto zajeti dobavo in montažo igral, izdelavo temeljev, vsa zemeljska dela, sidranje, vijačenje, izvedba vse podlog in ostalih potrebnih del do zaključene celote.</t>
  </si>
  <si>
    <t>Dobava in montaža vadbenega disk za ravnotežje, npr. Elan Inventa Ravnotežni disk</t>
  </si>
  <si>
    <t>Dobava in montaža vsestranske vadbene enote, npr. Elan Inventa Klepec</t>
  </si>
  <si>
    <t>Skupaj urbana oprema:</t>
  </si>
  <si>
    <t>SKUPAJ</t>
  </si>
  <si>
    <t>V oceni ni zajet DDV.</t>
  </si>
  <si>
    <t>PRIPRAVLJALNA DELA</t>
  </si>
  <si>
    <t>14.</t>
  </si>
  <si>
    <t>15.</t>
  </si>
  <si>
    <t>16.</t>
  </si>
  <si>
    <t>18.</t>
  </si>
  <si>
    <t>20.</t>
  </si>
  <si>
    <t>21.</t>
  </si>
  <si>
    <t>22.</t>
  </si>
  <si>
    <t>23.</t>
  </si>
  <si>
    <t>24.</t>
  </si>
  <si>
    <t>25.</t>
  </si>
  <si>
    <t>26.</t>
  </si>
  <si>
    <t>27.</t>
  </si>
  <si>
    <t>Ostala nepredvidena dela</t>
  </si>
  <si>
    <t>%</t>
  </si>
  <si>
    <t>REKAPITULACIJA KOLESARSKE IN PEŠ POVRŠINE</t>
  </si>
  <si>
    <t>KOLESARSKE IN PEŠ POVRŠINE</t>
  </si>
  <si>
    <t>VSA DELA SKUPAJ brez DDV</t>
  </si>
  <si>
    <t>N62</t>
  </si>
  <si>
    <t>Izdelava tankoslojne prečne in ostalih označb na vozišču z enokomponentno rdečo barvo (RAL 3001), vključno 250 g/m2 posipa z drobci / kroglicami stekla, strojno, debelina plasti suhe snovi 250 mikrometra, površina prehoda za kolesarje nad 1,5m2</t>
  </si>
  <si>
    <t>Izdelava nevezane nosilne plasti enakomerno zrnatega drobljenca iz kamnine v debelini 21 do 30 cm 
* deb. 30 cm (KPP1 in KPP4 - makadam)</t>
  </si>
  <si>
    <t>Izdelava izravnalne plasti iz drobljenca v povprečni debelini do 5 cm
* deb. 3 cm (KPP1 in KPP4 - makadam)</t>
  </si>
  <si>
    <t>S62163</t>
  </si>
  <si>
    <t>S62121</t>
  </si>
  <si>
    <t>Izdelava tankoslojne vzdolžne označbe na vozišču z enokomponentno belo barvo, vključno 250 g/m2 posipa z drobci / kroglicami stekla, strojno, debelina plasti suhe snovi 250 mikrometra, širina črte 15 cm</t>
  </si>
  <si>
    <t>S12391</t>
  </si>
  <si>
    <t>Porušitev in odstranitev robnika iz cementnega betona</t>
  </si>
  <si>
    <t>S35235</t>
  </si>
  <si>
    <t>Dobava in vgraditev predfabriciranega pogreznjenega robnika iz cementnega betona s prerezom 15/25 cm</t>
  </si>
  <si>
    <t>VODOVODNI PRIKLJUČEK (PITNIKI)</t>
  </si>
  <si>
    <t>S21993</t>
  </si>
  <si>
    <t>Doplačilo za ročni izkop vezljive zemljine 3. kategorije 
*obračun po opravljenih količinah
*na mestih, kjer strojni izkop zaradi prisotnosti koreninskega sistema dreves ni mogoč; lokacije določi arborist nadzornik na terenu</t>
  </si>
  <si>
    <t>Opis zidarske /težaške/ pomoči :</t>
  </si>
  <si>
    <t xml:space="preserve">Klopi v območju kulturne dediščine (območje Kranj – Vila Bleiweisova 9, EŠD št. 27955) morajo biti brez temeljenja, da se z njihovo postavitvijo ne poškoduje koreninskega sistema obstoječe zasaditve. </t>
  </si>
  <si>
    <t>A</t>
  </si>
  <si>
    <t>B</t>
  </si>
  <si>
    <t>C</t>
  </si>
  <si>
    <t>PZI</t>
  </si>
  <si>
    <t>UPRAVIČEN DEL</t>
  </si>
  <si>
    <t>Ograje</t>
  </si>
  <si>
    <t>Dobava in montaža priklopnih revizijskih vodovodnih jaškov, fi 50 cm, kot npr. Aco TopTek Uniface, s pokrovom in z vsemi zemeljskimi, betonskimi, zidarskimi in vodointalacijskimi deli. Z vsemi priklopi. Po detajlu.</t>
  </si>
  <si>
    <t>Izdelava celostne grafične podobe in usmerjevalnega sistema, upoštevati cca 50 oblikovalskih ur.</t>
  </si>
  <si>
    <t>Tisk grafične opreme po podlogi iz projekta grafične podobe.</t>
  </si>
  <si>
    <t>Označevalne table in grafična podoba.</t>
  </si>
  <si>
    <t>Izdelava in montaža masivnih lesenih desk prereza 4x18 cm, dolžine 340 cm, iz lepljenega in impregniranega lesa, s skritimi kovinskimi ušesi za pritrjevanje na kovinsko konstrukcijo. Z vsem pritrdilnim materialom. Po potrjenih vzorcih s strani arhitekta.</t>
  </si>
  <si>
    <t>kg</t>
  </si>
  <si>
    <t>Izdelava točkovnih temeljev velikosti 70x60x85 cm, z zemeljskimi, tesarskimi in armiranobetonskimi deli.</t>
  </si>
  <si>
    <t>Nadstrešnica.</t>
  </si>
  <si>
    <t>m</t>
  </si>
  <si>
    <t>28.</t>
  </si>
  <si>
    <t>02/2020</t>
  </si>
  <si>
    <t>Premostitev (stik z ureditvijo na S delu)</t>
  </si>
  <si>
    <t>Novi AB zidovi:</t>
  </si>
  <si>
    <t>Rešetke za drevesa</t>
  </si>
  <si>
    <t>Urbana parkovna ureditev</t>
  </si>
  <si>
    <t>Otroško igrišče</t>
  </si>
  <si>
    <t>Žična ograja</t>
  </si>
  <si>
    <t>TLAKOVANE POVRŠINE</t>
  </si>
  <si>
    <t>ZIDARSKA DELA</t>
  </si>
  <si>
    <t>Poz.</t>
  </si>
  <si>
    <t>Opis</t>
  </si>
  <si>
    <t>En</t>
  </si>
  <si>
    <t>Cena</t>
  </si>
  <si>
    <t>Znesek</t>
  </si>
  <si>
    <t>1</t>
  </si>
  <si>
    <t>PRIKLJUČEK NA JAVNO VODOVODNO OMREŽJE</t>
  </si>
  <si>
    <t>Zemeljska in gradbena dela</t>
  </si>
  <si>
    <t>1.1.01</t>
  </si>
  <si>
    <t>Zakoličenje osi cevovoda, z oznako horizontalnih in vertikalnih lomov, oznako vozlišč, odcepov in zakoličba mesta prevezave na obstojeci cevovod. Postavitev gradbenih profilov na vzpostavljeno os trase cevovoda ter določitev nivoja za merjenje globine izkopa in polaganje cevovoda.</t>
  </si>
  <si>
    <t>1.1.02</t>
  </si>
  <si>
    <t>1.1.03</t>
  </si>
  <si>
    <t>1.1.04</t>
  </si>
  <si>
    <t>1.1.05</t>
  </si>
  <si>
    <t>1.1.06</t>
  </si>
  <si>
    <t>Strojno rezanje asfalta</t>
  </si>
  <si>
    <t>1.1.07</t>
  </si>
  <si>
    <t>Rušenje asfaltnega cestišča debeline do 12 cm s pravilnim odrezom robov, odrez v potrebni širini, kompletno z nakladanjem na kamion in odvozom na trajno deponijo do 5 km, vključno stroški deponije.</t>
  </si>
  <si>
    <t>1.1.08</t>
  </si>
  <si>
    <t>Strojni izkop jarka globine 0,0 - 3,0 m v terenu III - IV kategorije. Brežine se izvajajo v naklonu 70° do nivoja terena; širina dna 0,4 m, odlaganje materiala ob trasi - začasna deponija.</t>
  </si>
  <si>
    <t>1.1.09</t>
  </si>
  <si>
    <t>Odvoz viška odkopanega materiala na trajno gradbeno deponijo z nakladanjem na kamion, razkladanjem, razgrinjanjem, planiranjem in utrjevanjem v slojih po 50 cm, vključno stroški deponije.</t>
  </si>
  <si>
    <t>1.1.10</t>
  </si>
  <si>
    <t>Ročno planiranje dna jarka s točnostjo +/- 3cm v projektiranem padcu.</t>
  </si>
  <si>
    <t>1.1.11</t>
  </si>
  <si>
    <t>Nabava in dobava 2x sejanega peska frakcije 0,02 - 16 mm in izdelava nasipa za izravnavo dna jarka debeline 10 cm, s planiranjem in utrjevanjem do 95% trdnosti po standardnem Proktorjevem postopku.</t>
  </si>
  <si>
    <t>1.1.12</t>
  </si>
  <si>
    <t>Nabava, dobava in izdelava nasipa do 30 cm nad temenom cevi. Na peščeni posteljici se izvede 3-5 cm debelo ležišče cevi. Obsip cevi se izvaja v slojih po 15 cm iz 2x sejanega peska frakcije 0,02 - 16 mm, istočasno na obeh straneh cevi z utrjevanjem po standardnem Proktorjevem postopku.</t>
  </si>
  <si>
    <t>1.1.13</t>
  </si>
  <si>
    <t>Zasip jarka z odkopanim materialom z utrjevanjem v plasteh po 20 cm.</t>
  </si>
  <si>
    <t>Zavarovanje nastavkov za zasune, odzračevalne garniture in hidrante z betonskimi montažnimi podložkami ter namestitev cestnih kap na končno niveleto terena ali cestišča.</t>
  </si>
  <si>
    <t>Modri signalni trak z napisom "vodovod" za polaganje nad vodovodnimi cevmi. Dobava in montaža.</t>
  </si>
  <si>
    <t>Vodomerni jašek v vodotesni izvedbi iz monolitnega betona C25/30 in podložnega betona C8/10, izvedba brez betonskega dna z namenom dreniranja izpustne vode. Vstopni litoželezni pokrov dimenzije 60x60 cm, vstopna plezalna lestev iz procroma ter izolacijski kos stiroporja pod pokrovom, debeline 5 cm. Jašek ima na stranskih stenah montažne odprtine okrogle oblike, ki jih je potrebno po montaži cevi zatesniti. Izvedba po detajlu iz grafičnega dela načrta. Izvedba skladno z določili Tehničnega pravilnika Komunale Kranj.
Tehnični podatki:
- svetle mere (LxBxH): 100x100x150 cm
- nosilnost LTŽ pokrova: 25 MN
- dimenzija pokrova: 60x60 cm</t>
  </si>
  <si>
    <t>Ostala dodatna in nepredvidena dela. Obračun strškov po dejanskih stroških porabe časa in materiala v gradbeni dnevnik.</t>
  </si>
  <si>
    <t>pš</t>
  </si>
  <si>
    <t>Strojna dela</t>
  </si>
  <si>
    <t>1.2.01</t>
  </si>
  <si>
    <t>Zapiranje vode in praznjenje cevovoda.</t>
  </si>
  <si>
    <t>1.2.02</t>
  </si>
  <si>
    <t>Razrez obstoječega cevovoda PE-HD d50 in priprava za vgradnjo odcepnega T kosa.</t>
  </si>
  <si>
    <t>1.2.03</t>
  </si>
  <si>
    <t>Odcepni T kos kot hitra spojka za PE cevovode, namenjena za spajanje PE cevi ali za vstavljanje armatur v PE cevovode, izdelana iz UV odpornega PP, tesnilo iz NBR gume, z zobatim obročem, ki preprečuje izvlek cevi. Dobava in montaža.
dimenzija: d50 / 1" NN
proizvod: kot npr. Zagožen iJoint T kos d50 / 1" NN ali enakovredno</t>
  </si>
  <si>
    <t>1.2.04</t>
  </si>
  <si>
    <t>Hitra spojka za PE cevovode, namenjena za spajanje PE cevi ali za vstavljanje armatur v PE cevovode, izdelana iz UV odpornega PP, tesnilo iz NBR gume, z zobatim obročem, ki preprečuje izvlek cevi. Dobava in montaža.
dimenzija: d32 / 1" ZN
proizvod: kot npr. Zagožen iJoint d32 / 1" ZN ali enakovredno</t>
  </si>
  <si>
    <t>1.2.05</t>
  </si>
  <si>
    <t>Hitra spojka za PE cevovode, namenjena za spajanje PE cevi ali za vstavljanje armatur v PE cevovode, izdelana iz UV odpornega PP, tesnilo iz NBR gume, z zobatim obročem, ki preprečuje izvlek cevi. Dobava in montaža.
dimenzija: d32 / 1" NN
proizvod: kot npr. Zagožen iJoint d32 / 1" NN ali enakovredno</t>
  </si>
  <si>
    <t>1.2.06</t>
  </si>
  <si>
    <t xml:space="preserve">Cestni ventil za direktno vgranjo v teren, telo ventila iz nodularne litine, klin iz sive litine in je polnogumiran, vreteno iz nerjavečega jekla, tesnila iz NBR oziroma iz EPDM gume, cevna priključka z notranjim navojem, protikorozijsko zašcitena, z zgornim priključkom za teleskopsko vgradno garnituro in cestno kapo. Dobava in montaža.
dim. 1"
proizvod: kot npr. Zagožen cestni ventil 1" ali enakovredno
</t>
  </si>
  <si>
    <t>1.2.07</t>
  </si>
  <si>
    <t>Teleskopska vgradna garnitura za odpiranje in zapiranje cestnega ventila pri podzemni vgradnji. Ključ izdelan iz nodularne litine, cev in zvonec iz PE, teleskopski drog iz jekla. Vsi jekleni deli ter kjuč in vezni členi so protikorozijsko zašciteni z barvo ali cinkom.
dim. za cestni ventil 1"
proizvod: kot npr. Zagožen ali enakovredno</t>
  </si>
  <si>
    <t>1.2.08</t>
  </si>
  <si>
    <t xml:space="preserve">Cestna kapa - mala (dimenzije pokrova Φ95), ohišje kape in pokrov iz nodularne litine, bitumensko in dodatno protikorozijsko epoxi prašno zaščiten. Naleganje pokrova konusno s podaljšanim zobom. Pokrov v celoti odstranljiv. Možnost prilagajanja glede na teren s pripadajočimi distančnimi obroči. Vključno nosilna podložna plošča iz umetnega materiala.
proizvod: kot npr. Zagožen ali enakovredno
</t>
  </si>
  <si>
    <t>Tlačna cev iz polietilena visoke gostote PE 80 za vodo, skladna s standardom SIST EN 12201. Tlačna stopnja PN12,5 za delovni tlak do 12,5 bar, SDR 11,0 (S5). Dobava in montaža.</t>
  </si>
  <si>
    <t>1.2.09</t>
  </si>
  <si>
    <t>PEHD Φ32x3,0</t>
  </si>
  <si>
    <t>1.2.10</t>
  </si>
  <si>
    <t>PE zaščitna cev za priključno vodovodno cev. Dobava in montaža.
Φ75 mm</t>
  </si>
  <si>
    <t>1.2.11</t>
  </si>
  <si>
    <t>Prenos, spuščanje in polaganje cevi v jarek ter poravnava v horizontalni in vertikalni smeri.</t>
  </si>
  <si>
    <t>Krogelna pipa - specifikacija
Krogelna pipa za sanitarno vodo z ročico za odpiranje. Izdelana iz rdeče litine, z dvojnim notranjim navojem. Za temperaturo vode med 5 in 85°C. Dobava in montaža.</t>
  </si>
  <si>
    <t>1.2.12</t>
  </si>
  <si>
    <t>Krogelna pipa DN25</t>
  </si>
  <si>
    <t>Krogelna pipa z izpustom - specifikacija
Krogelna pipa za sanitarno vodo z ročico za odpiranje ter izpustnim ventilom. Izdelana iz medenine, odporne proti razcinkanju. Za temperaturo vode med 5 in 85°C. Dobava in montaža.</t>
  </si>
  <si>
    <t>1.2.13</t>
  </si>
  <si>
    <t>Krogelna pipa z izpustom DN15</t>
  </si>
  <si>
    <t>1.2.14</t>
  </si>
  <si>
    <t>Dvojna spojka iz pocinkane temprane litine z zunanjim navojem. Dobava in montaža.
R 1"</t>
  </si>
  <si>
    <t>1.2.15</t>
  </si>
  <si>
    <t>T kos iz pocinkane temprane litine z notranjim navojem. Dobava in montaža.
Rp 1"- Rp 1" - Rp 1"</t>
  </si>
  <si>
    <t>1.2.16</t>
  </si>
  <si>
    <t>Reducirna spojka iz pocinkane temprane litine z zunanjim in notranjim navojem. Dobava in montaža.
R 1"/ Rp 1/2"</t>
  </si>
  <si>
    <t>1.2.17</t>
  </si>
  <si>
    <t>Koleno iz pocinkane temprane litine z notranjim navojem. Dobava in montaža.
Rp 1/2" - 90°</t>
  </si>
  <si>
    <t>Jeklene pocinakne cevi - specifikacija
Cevi izdelane iz jekla, za cevni navoj, varjene ali brezšivne, galvanizirane s cinkom, srednjetežke, vključno z oblikovnimi pocinkani kosi iz temper litine, cevi odgovarjajo po EN 10255 z vroče cinkano oblogo po EN 10240, s prevleko kakovosti A.1. Fazonski kosi so izdelani po EN 10242. 
Vključno tesnilni in pritrdilni material, dodatek za razrez, obešala za pritrjevanje cevi iz pocinkanega jekla z objemkami s podlogo iz sintetične gume za dušenje zvoka. Dobava in montaža.</t>
  </si>
  <si>
    <t>1.2.18</t>
  </si>
  <si>
    <t>Pocinkana jeklena cev DN25</t>
  </si>
  <si>
    <t>1.2.19</t>
  </si>
  <si>
    <t>Pocinkana jeklena cev DN15</t>
  </si>
  <si>
    <t>1.2.20</t>
  </si>
  <si>
    <t>Večnatočni suhi vodomer za hladno vodo do 30°C. Ohišje za vodoravno vgradnjo, posoda merilnega mehanizma odporna na tlačne obremenitve in prepuščanje. Na vhodnem priključku je vodomer opremljen z zamenljivim prstastim sitom za lovljenje nesnage.
Natančnost meritve ustreza najmanj standardu ISO 4064, overitveni razred B. Dovoljena kratkotrajna preobremenitev do 20% pri Qmax. Opremljen s kontaktnim dajalnikom impulzov tipa Reed. Vključno holandci za montažo in nosilec za pritrditev na steno. Dobava in montaža.
Tehnični podatki:
- naziva velikost: DN20
- nazivni pretok: 2,5 m3/h
- maksimalni pretok: 5,0 m3/h
- maksimalna temperatura: 50°C
- nominalni tlak PN 16
- vgradna dolžina: 190 mm
OPOMBA: Tip vodomera določi upravljalec javnega vodovodnega omrežja Komunala Kranj d.o.o.</t>
  </si>
  <si>
    <t>1.2.21</t>
  </si>
  <si>
    <t>Podstavni blok kot podpora za vodomer v vodomernem jašku. Blok je izdelan iz betona s končno leseno ploščo za naleganje vodomera. Dobava in montaža.</t>
  </si>
  <si>
    <t>1.2.22</t>
  </si>
  <si>
    <t>Radio modul za daljinsko odčitavanje. Baterijsko napajan za avtonomnost delovanja do 15 let pri dnevnem beleženju s povprečno enim odčitkom na mesec. Za dvosmerno komunikacijo. Domet signala do 1 km vidnega polja in do 200 m v zaprtih prostorih, odporen na IR interference, možnost integracije v mešane sisteme.
- vhod: 1x 868 MHz
- temperaturno obmocje: -20 ... +70°C
- razred zašcite: IP65
proizvod: kot npr. CMC Ekocon Waveflow Coronis 4 vhodi 868 MHz ali enakovredno</t>
  </si>
  <si>
    <t>1.2.23</t>
  </si>
  <si>
    <t>Program za radio modul.</t>
  </si>
  <si>
    <t>1.2.27</t>
  </si>
  <si>
    <t>Nadzor s strani distributerja. Obračun po dejanskih stroških.</t>
  </si>
  <si>
    <t>1.2.28</t>
  </si>
  <si>
    <t>Ostala dodatna in nepredvidena dela. Obracun strškov po dejanskih stroških porabe časa in materiala v gradbeni dnevnik.</t>
  </si>
  <si>
    <t>2</t>
  </si>
  <si>
    <t>RAZVOD DO PITNIKOV</t>
  </si>
  <si>
    <t>2.1.01</t>
  </si>
  <si>
    <t>2.1.02</t>
  </si>
  <si>
    <t>2.1.03</t>
  </si>
  <si>
    <t>2.1.04</t>
  </si>
  <si>
    <t>2.1.05</t>
  </si>
  <si>
    <t>2.1.06</t>
  </si>
  <si>
    <t>2.1.07</t>
  </si>
  <si>
    <t>2.1.08</t>
  </si>
  <si>
    <t>2.1.09</t>
  </si>
  <si>
    <t>2.2.01</t>
  </si>
  <si>
    <t>Hitra spojka za PE cevovode, namenjena za spajanje PE cevi ali za vstavljanje armatur v PE cevovode, izdelana iz UV odpornega PP, tesnilo iz NBR gume, z zobatim obročem, ki preprečuje izvlek cevi. Dobava in montaža.
dimenzija: d20 / 1/2" ZN
proizvod: kot npr. Zagožen iJoint d20 / 1/2" ZN ali enakovredno</t>
  </si>
  <si>
    <t>2.2.02</t>
  </si>
  <si>
    <t>Krogelna pipa DN15</t>
  </si>
  <si>
    <t>2.2.03</t>
  </si>
  <si>
    <t>PEHD Φ20x2,0</t>
  </si>
  <si>
    <t>2.2.04</t>
  </si>
  <si>
    <t>2.2.05</t>
  </si>
  <si>
    <t>Izvedba navezave na pitnik, ki se dobavi z urbano opremo parka, vključno ves potrebni material.</t>
  </si>
  <si>
    <t>2.2.06</t>
  </si>
  <si>
    <t>Ostala dodatna in nepredvidena dela. Obračun stroškov po dejanskih stroških porabe časa in materiala v gradbeni dnevnik.</t>
  </si>
  <si>
    <t>SKUPAJ VODOVODNI PRIKLJUČEK - PITNIKI</t>
  </si>
  <si>
    <t>UREDITEV PARKA DR: JANEZA BLEIWEISA 
(02/2020, Ravnikar Potokar arhitekturni biro, april 2022)</t>
  </si>
  <si>
    <t>Sanacija kron AB zidov za sidranje novih ograj:</t>
  </si>
  <si>
    <t>Zid 02 (širina 20cm, odstranitev stare in izvedba nove krone zidu v višini 10cm, dolžina 35,4m)</t>
  </si>
  <si>
    <t>Zid 03 (širina 20cm, odstranitev stare in izvedba nove krone zidu v višini 10cm, dolžina 34m)</t>
  </si>
  <si>
    <t>Segment 1_dolžina 3m
Poraba materiala: 68,8 kg/m1 ograje</t>
  </si>
  <si>
    <t>Segment 2_dolžina 3m
Poraba materiala: 68,8 kg/m1 ograje</t>
  </si>
  <si>
    <t>Segment 3_dolžina 3m
Poraba materiala: 54,6 kg/m1 ograje</t>
  </si>
  <si>
    <t>Posebni segmenti 
Poraba materiala: 68,8 kg/m1 ograje</t>
  </si>
  <si>
    <t>Segment 6_dolžina 3m
Poraba materiala: 48,5 kg/m1 ograje</t>
  </si>
  <si>
    <t>Segment 5_dolžina 3m
Poraba materiala: 48,5 kg/m1 ograje</t>
  </si>
  <si>
    <t>Segment 4_dolžina 3m
Poraba materiala: 51,4 kg/m1 ograje</t>
  </si>
  <si>
    <t>Zid 06 (debelina 25 cm, višina 80cm, dolžina 13,2m, z AB temeljem, potrebno posebno ščitenje korenin topola na S strani zidu)
Poraba betona 0,57 m3 na m1</t>
  </si>
  <si>
    <t>Zid 07 (oblika obrnjene črke L, višina 50 cm, širina 65 cm, debelina 25 cm, dolžina 23m, z AB temeljem)
Poraba betona 0,60 m3 na m1</t>
  </si>
  <si>
    <t>Zid 05 (debelina 25 cm, višina 30cm, dolžina 46m, z AB temeljem, potrebno posebno ščitenje 3 obstoječih kostanjev v neposredni bližini)
Poraba betona 0,43 m3 na m1</t>
  </si>
  <si>
    <t>Zid 04 (debelina 20 cm, višina 30cm, dolžina 42,3m, z AB temeljem)
Poraba betona 0,45 m3 na m1</t>
  </si>
  <si>
    <t xml:space="preserve">Zid 08 (debelina 30 cm, višina 200cm, dolžina 47m, z AB temeljem), opaženje po opažnem načrtu z opažem iz lesenih vertikalnih lamel različnih širin in debelin, za efekt reliefne površine.
Poraba betona 1,62 m3 na m1 </t>
  </si>
  <si>
    <t>Zid 09 (debelina 30 cm, višina 200cm, dolžina 22,1m, z AB temeljem), opaženje po opažnem načrtu z opažem iz lesenih vertikalnih lamel različnih širin in debelin, za efekt reliefne površine.
Poraba betona 1,62 m3 na m1</t>
  </si>
  <si>
    <t>Pokrovi jaškov na tlakovanih površinah</t>
  </si>
  <si>
    <t>Dobava in montaža pokrova jaška s polnilom enakim okoliškemu tlaku (npr. ACO Uniface), dimenzije 60x60cm.</t>
  </si>
  <si>
    <t>Dobava in montaža pletene žične ograje, cinkana, debelina žice 2,5mm, višina 150cm</t>
  </si>
  <si>
    <t>AB točkovni temelj 40x40x40cm</t>
  </si>
  <si>
    <t>Klop v zaščitenem delu parka</t>
  </si>
  <si>
    <t>Rušitev nadstrešnice na parkirišču, velikosti cca 6,0x26,5m, z odstranitvijo vseh elementov, z rušenjem temeljev, do čistega terena. S prenosom, sortiranjem, nakladanjem in odvozom na trajno deponijo s plačilom takse za deponiranje.</t>
  </si>
  <si>
    <t>Odstranitev betonskega zidca in stebrov ograje ter dvoriščnih vrat na koncu Vrtne ulice (46m), z odstranitvijo vseh elementov, z rušenjem temeljev, do čistega terena. S prenosom, sortiranjem, nakladanjem in odvozom na trajno deponijo s plačilom takse za deponiranje.</t>
  </si>
  <si>
    <t>Odstranitev obstoječega betonskega zidu na parcelni meji z zemljišči 909/1, 909/9 in 909/10 (dolžina 47m, višina 1,7m, debelina 20cm), z odstranitvijo vseh elementov, z rušenjem temeljev, do čistega terena. S prenosom, sortiranjem, nakladanjem in odvozom na trajno deponijo s plačilom takse za deponiranje.</t>
  </si>
  <si>
    <t>Odstranitev betonskega temelja na parcelni meji z zemljiščem 910/18 (dolžina 22m, širina 20cm, globina neznana), do čistega terena. S prenosom, sortiranjem, nakladanjem in odvozom na trajno deponijo s plačilom takse za deponiranje.</t>
  </si>
  <si>
    <t>Zaščita ostankov ureditve pred vilo, zaščita z geotekstilom 300 g/m2 in nasutje z zemljino v debelini cca. 20 cm). Z dobavo materiala in potrebnim delom.</t>
  </si>
  <si>
    <t>Prilagoditev pločnika za navezavo nove ureditve na Gosposvetsko ulico, z vsemi potrebnimi deli in materialom.</t>
  </si>
  <si>
    <t>Ukinitev vodovodnega priključka do obstoječe nadstrešnice na parkirišču, v sodelovanju z upravljalcem vodovoda, z vsemi potrebnimi deli in materialom.</t>
  </si>
  <si>
    <t>Znižanje krone obstoječega kanalizacijskega jaška na območju nove kolesarske ureditve za cca. 30cm, z vsemi potrebnimi deli in materialom, z vsemi obdelavami.</t>
  </si>
  <si>
    <t>Zakoličba vseh novih zidov, višinske ureditve, urbane parkovne ureditve, otroškega igrišča ter vseh peščenih poti, zaščita zakoličbe, prenosi vseh višin in osi, vsa potrebna geodetska dela za celotno dobo gradnje.</t>
  </si>
  <si>
    <t>Planiranje / izravnava terena - izklop do globine max. - 50cm (2000 m2), z nakladanjem in odvozom materiala na trajno deponijo s plačilom takse, v zemljini III.-IV. kategorije.</t>
  </si>
  <si>
    <t>Planiranje / izravnava terena - nasutje do višine max. + 50cm (cca. 150m2), z dobavo, s kavalitetnim materialom, s planiranjem in utrjevanjem po plasteh.</t>
  </si>
  <si>
    <t>Ročni izkop pri občutljivih drevesih, po navodilih arborista, z nakladanjem in odvozom materiala na trajno deponijo s plačilom takse, v zemljini III.-IV. kategorije.</t>
  </si>
  <si>
    <t>Tlakovana površina ob urbani parkovni ureditvi: betonski tlak, površina 133m2, debelina 15 cm, skupaj z armaturno mrežo in mozniki na dilatacijah, iz C 30/37, PV II, XF4, XD3, OOPZT-S25, z rezanjem dilatacij, na utrjeno tamponsko nasutje. Površinska obdelava : površina grobo brušena. Vključno s PVC folijo, opažem čela betona, z vsemi dodatki, nego betona in kitanjem dilatacij na vsakih 5 m (cca. 30 tekočih m). S končno impregnacijo.</t>
  </si>
  <si>
    <t>Tlakovana površina ob otroškem grišču: betonski tlak, površina 133m2, debelina 15 cm, skupaj z armaturno mrežo in mozniki na dilatacijah, iz C 30/37, PV II, XF4, XD3, OOPZT-S25, z rezanjem dilatacij, na utrjeno tamponsko nasutje. Površinska obdelava : površina grobo brušena. Vključno s PVC folijo, opažem čela betona, z vsemi dodatki, nego betona in kitanjem dilatacij na vsakih 5 m (cca. 30 tekočih m). S končno impregnacijo.</t>
  </si>
  <si>
    <t>Dobava in vgradnja drobljenca 0-32 mm, s planiranjem in utrjevanjem po plasteh do predpisane zbitosti.</t>
  </si>
  <si>
    <t>Zid 01 (širina 30cm, odstranitev stare in izvedba nove krone zidu v višini  10cm, dolžina 87,5m)</t>
  </si>
  <si>
    <t>Zid 01 
Na J delu omenjenga zidu se v dolžini 36,5m sanira oz. dobetonira tudi vidna stranica zidu proti parku v višini cca 50cm).</t>
  </si>
  <si>
    <t>A.</t>
  </si>
  <si>
    <t>Izdelava in montaža označevalnih tabel velikosti 65x35 cm, iz ploščatega jekla 5 mm, z vijačenjem na palice palisadne ograje ali v AB zid, površina za grafično opremo iz FeZn vroče cinkane pločevine, čistost cinka 99%, minimalnega nanosa 275 g/m2. Z vsem pritrdilnim materialom, vroče cinkano in prašno barvano po RALu, po načrtu tabel in potrjenih vzorcih s strani arhitekta.</t>
  </si>
  <si>
    <t>Na območju skalnjaka se izkoplje zemljino v debelini 0,2 m, dno površine se razrahlja in se nasuje podlago iz prodnikov, ki naj se izravna na izkopano luknjo. Na podlago se naložijo kamni, ki nimajo preveč ostrih robov, prav tako ni primerno kamenje iz rečnih strug. Kombinira se kamne in mešanico rodovitne vrtne zemlje pomešane s peskom in majhno količino šote ali gramoza, dokler se ne doseže višine približno 1m. Nato se v območja zemljine nasadi izbrane trajnice.</t>
  </si>
  <si>
    <t>Mešanica rodovitne zemlje, šote ali gramoza in večjih kamnov do višine 1 m (ocenjeno)</t>
  </si>
  <si>
    <t>Nasutje brežin do AB elementov (skupaj cca. 20m3), z dobavo, s kvalitetnim materialom, s planiranjem in utrjevanjem po plasteh.</t>
  </si>
  <si>
    <t>Stebri z napenjalnimi palicami za ograjo vsakih 2,5m, sidrani v AB točkovni temelj, vse cinkano (izvedba po načrtu)</t>
  </si>
  <si>
    <t>SKUPAJ:</t>
  </si>
  <si>
    <t>Odstranitev obstoječih ograj ob Bleiweisovi cesti (134m), Vrtni ulici (46m), ob parkirišču na SZ (20m) in ob stavni NIJZ na S (45m), z odstranitvijo vseh elementov, z rušenjem temeljev, do čistega terena. S prenosom, sortiranjem, nakladanjem in odvozom na trajno deponijo s plačilom takse za deponiranje.</t>
  </si>
  <si>
    <t>Odstranitev betonskega temelja na parcelni meji z zemljiščem 908/11 (dolžina 20m, širina 20cm, globina neznana), do čistega terena. S prenosom, sortiranjem, nakladanjem in odvozom na trajno deponijo s plačilom takse za deponiranje.</t>
  </si>
  <si>
    <t>Odstranitev reklamnih panojev ob Bleiweisovi cesti (2x jumbo plakat), z odstranitvijo vseh elementov, z rušenjem temeljev, do čistega terena. S prenosom, sortiranjem, nakladanjem in odvozom na trajno deponijo s plačilom takse za deponiranje.</t>
  </si>
  <si>
    <t>Talne igre na otroškem igrišču</t>
  </si>
  <si>
    <t>5.1.</t>
  </si>
  <si>
    <t>25.1.</t>
  </si>
  <si>
    <t>25.2.</t>
  </si>
  <si>
    <t>25.3.</t>
  </si>
  <si>
    <t>25.4.</t>
  </si>
  <si>
    <t>Ročna izvedba robov plošč</t>
  </si>
  <si>
    <t>Dobava in vgrajevanje moznikov iz rebrastega železa premera 16mm, dolžine 80cm za povezovanje armiranobetonskih konstrukcij na spodnjem delu pri stikih ravnih in poševnih površin.</t>
  </si>
  <si>
    <t>kom</t>
  </si>
  <si>
    <t>Dobava, krivljenje in vgrajevanje rebraste armature BST 500S, premer palic do fi 12mm</t>
  </si>
  <si>
    <t>Dobava in vgrajevanje armaturnih mrež Q335 in R335</t>
  </si>
  <si>
    <t>Dobava in vgradnja PVC folije med tampon in beton na ravnem delu poligona</t>
  </si>
  <si>
    <t>Rezanje talnih dilatacij po projektu, globine 5cm, širina do 8mm.</t>
  </si>
  <si>
    <t>Zalivanje dilatacij s trajno elastično maso</t>
  </si>
  <si>
    <t>Dobava in vgrajevanje silikonskega brezbarvnega zaščitnega premaza- 2x nanos</t>
  </si>
  <si>
    <t>Barvanje posameznih delov betonskih površin z disperzijsko barvo v dveh nanosih z odtenkom, ki ga na podlagi vzorca potrdi investitor.</t>
  </si>
  <si>
    <t>19.6.</t>
  </si>
  <si>
    <t>19.7.</t>
  </si>
  <si>
    <t>19.8.</t>
  </si>
  <si>
    <t>19.10.</t>
  </si>
  <si>
    <t>Dobava in vgradnja drobljenca 0-32 mm tampon 0,20 m</t>
  </si>
  <si>
    <t>Izris talnih iger na igrišču, na finalno obdelano betonsko površino (3 igre, npr. ristanc, človek ne jezi se, tarča...). Ocena 50 m2.</t>
  </si>
  <si>
    <t>Kombinirani izkop (95,00 % strojno z mini bagrom in 5,00 % ročno)  v terenu III. ktg, z odmetom na rob ali nakladanjem na kamion, vključno z odvozom viška izkopanega materiala na trajno deponijo.Upoštevan izkop za nove AB zidove. Klasifikacijska številka odpadka 170504.</t>
  </si>
  <si>
    <t>19.3.</t>
  </si>
  <si>
    <t>19.2.</t>
  </si>
  <si>
    <t>19.4.</t>
  </si>
  <si>
    <t>19.5.</t>
  </si>
  <si>
    <t>19.11.</t>
  </si>
  <si>
    <t>16.1.</t>
  </si>
  <si>
    <t>16.2.</t>
  </si>
  <si>
    <t>Dobava in vgrajevanje in obdelava betona kvalitete  C35/45, XF3, XC4, XB2. Pesek granulacije 0/8mm s črpalko v ravninske dele, izdelava ustreznih padcev, helikopterska obdelava površin do 0,5 od roba plošče. Debelina plošče 15cm, z izdelavo opaža robov plošč.</t>
  </si>
  <si>
    <t>Izdelava celotne ureditve po delavniškem načrtu, ki ga izdela izvajalec in ga potrdi projektant in strošek tega mora biti zajet v cenah na enoto.</t>
  </si>
  <si>
    <r>
      <t xml:space="preserve">Dobava in vgrajevanje in obdelava betona kvalitete  C35/45, XF3, XC4, XB2. Pesek granulacije 0/8mm v nagnjene dele poligona v tehniki "SHORTCRETE" oz. torkretiranje (glede na tehnologijo izvajalca se lahko uporabijo tehnike, ki omogočajo enak rezultat) in na ravne dele 0,5m od roba plošče, izdelava ustreznih krivin, groba ročna obdelava betona s plastičnimi in lesenimi gladilkami ter natančna finalna obdelava na tri roke z magnezijevimi gladilkami. Debelina plošče 15cm.
</t>
    </r>
    <r>
      <rPr>
        <u/>
        <sz val="10"/>
        <rFont val="Arial"/>
        <family val="2"/>
      </rPr>
      <t>Vključno z izdelavo opažev in armature po meri za vseh 9 prostorskih elementov (po načrtu, PZI 02/2020, listi 4.1, 4.2 in 4.3.).</t>
    </r>
  </si>
  <si>
    <t>Izdelava igrišča po načrtu PZI 02/2020, list 1.1</t>
  </si>
  <si>
    <t>Izdelava, dobava in vgrajevanje armiranega črpnega betona MB 30/32 č (C 25/30;XC4;Cl 0,2;Dmax32;S3;PV-II) v enostavne armiranobetonske konstrukcije kron AB zidov prereza od 0,20 do 0,30 m3/m, vključno z opažem, sidradjem in armaturo, z odvozom rušitvenega materiala na trajno deponijo. Po načrtih PZI 02/2020, list 4.1.</t>
  </si>
  <si>
    <t>Izdelava, dobava in vgrajevanje armiranega črpnega betona MB 30/32 č (C 25/30;XC4;Cl 0,2;Dmax32;S3;PV-II) v armiranobetonske konstrukcije AB zidov prereza od 0,10 do 0,60 m3/m, vključno opažem, armaturo in zasipom.
Po načrtih v PZI 02/2020, listi 5.2, 5.3.</t>
  </si>
  <si>
    <t>Izdelava jeklene konstrukcije stebrov in nosilcev iz ploščatih profilov prereza 200x15 mm in ostalih kovinskih elementov. Vse vroče cinkano in prašno barvano v RALu po izboru projektanta. Z izdelavo delavniških načrtov ki jih potrdi arhitekt (osnova PZI 02/2020, listi 3.1, 3.2, 3.3), presojo statika in z vsem pritrdilnim materialom, transportom in montažo.</t>
  </si>
  <si>
    <t>Izdelava in montaža označevalnih tabel velikosti 150x33 cm, iz okvirjev iz varjenega ploščatega jekla 100x10 mm, površina za grafično opremo 33x65 cm, z vijačenjem v temelj s sidri z uporabo dvokomponentnega lepila, z vsemi zemeljskimi in betonskimi deli, površina za grafično opremo iz FeZn vroče cinkane pločevine, čistost cinka 99%, minimalnega nanosa 275 g/m2. Z vsem pritrdilnim materialom, vroče cinkano in prašno barvano po RALu, po načrtu tabel (PZI 02/2020, list 7.6) in potrjenih vzorcih s strani arhitekta.</t>
  </si>
  <si>
    <t>1. FAZA</t>
  </si>
  <si>
    <t>19.1</t>
  </si>
  <si>
    <t>19.9.</t>
  </si>
  <si>
    <t>19.12.</t>
  </si>
  <si>
    <t>Dobava in montaža litoželezne drevesna rešetke premera premer 1920 mm (kot npr. Aco Wotan tip 56), z vsem pritrdilnim materialom in izvedbo AB temeljev.</t>
  </si>
  <si>
    <t>4.1</t>
  </si>
  <si>
    <t>Z dobavo vsega potrebnega materiala, z vsemi potrebnimi deli, tudi zemeljskimi, opaž + armatura + beton, s prefabriciranimi elementi, asfaltom in ostalimi potrebnimi deli. Po detajlih in navodilih iz projekta (PZI 02/2020, list 5.4).</t>
  </si>
  <si>
    <t>2x pasovni AB temelj 280x70x25cm (+ na S strani AB zid na temelju višine 60cm in debeline30cm)
Na temelje položen AB element dimenzij 915x245x20cm, na element je položen asfalt in na robu betonske plošče (tako kot na drugih delih kolesarskih površin). Na nasprotnem robu, kjer ni plošč se pred asfaltiranjem po celotni dolžini namesti zaključni L profil višine 50mm iz nerjavečega jekla. Na stikih z asfaltirano površino na S in J se izvede dilatacija.</t>
  </si>
  <si>
    <t xml:space="preserve"> </t>
  </si>
  <si>
    <t>3</t>
  </si>
  <si>
    <t>PITNIKI</t>
  </si>
  <si>
    <t>3.1.01</t>
  </si>
  <si>
    <t>SKUPAJ PITNIKI</t>
  </si>
  <si>
    <t xml:space="preserve">Dobava in montaža gladkih betonskih, prefabriciranih plošč ob kolesarskih površinah (enostransko), vključno z izvedbo utrjenega nasutja in podložnega betona, dimenzija posamezne plošče 100x25 cm, debelina 5 cm, cca. 0,0125 m3 betona C20/25/kos, finalna obdelava – brušen in peskan beton.
Finalna obdelava je obvezna na zgornjem licu in obeh daljših stranskih licih plošče.
Robovi morajo biti čim manj pobrani, radij največ 5 mm. Plošče morajo biti ustrezno armirane. 
Plošče so položene na 10-15 cm podložnega betona, ki je izveden na utrjenem nasutju (ki se izvede hkrati tudi za asfaltirane površine).
Položene so druga ob drugi (fuga max. 5 mm).
Po potrebi se mestoma izvede krajše plošče: za pokrove revizijskih jaškov za svetilko JR (enaka demontažna plošča ampak dimenzij 25x25 cm) ali kjer se raster plošč 1m mogoče ne bo točno izšel (npr. pri umestitvi urbane opreme ali vogalnih stikih).
Stiki med ploščami in stiki z asfaltirano površino se zapolnijo s fugirno maso v barvi betonskih plošč.
Zgornji rob plošč je vedno položen v ravnini z asfaltirano površino.
Skupaj 159 m1.
</t>
  </si>
  <si>
    <t>4.0</t>
  </si>
  <si>
    <t>POVRŠINA POD IGRALI</t>
  </si>
  <si>
    <t>Površina pod igrali skupaj:</t>
  </si>
  <si>
    <t>POVRŠINA POD IGRALI SKUPAJ:</t>
  </si>
  <si>
    <t>Prani prodni pesek</t>
  </si>
  <si>
    <t>3.1.02</t>
  </si>
  <si>
    <t>3.1.03</t>
  </si>
  <si>
    <t>6.1.4</t>
  </si>
  <si>
    <t>6.1.5</t>
  </si>
  <si>
    <t>6.1.</t>
  </si>
  <si>
    <t>24.1.</t>
  </si>
  <si>
    <t>24.2.</t>
  </si>
  <si>
    <t>24.3.</t>
  </si>
  <si>
    <t>24.4.</t>
  </si>
  <si>
    <t>25.5.</t>
  </si>
  <si>
    <t>25.6.</t>
  </si>
  <si>
    <t>6.2.</t>
  </si>
  <si>
    <t>6.3.</t>
  </si>
  <si>
    <t>6.4.</t>
  </si>
  <si>
    <t>Dobava in vgraditev bariere za zmanjševanje hitrosti.
Uporabi se 2 se stojali za kolesa iz kataloga urbane opreme MOK 1.4 KOLESARSKA STOJALA Stojalo za kolo NSK-1, BREZ zgornjih lesenih delov.
Velikosti 90x78 cm, iz okvirjev iz ploščatega železa, vse vroče cinkano in prašno barvano po RALu (proizvajalec Atriva d.o.o.)
Z vijačenjem v temelj s sidri z uporabo dvokomponentnega lepila, z vsem pritrdilnim materialom.</t>
  </si>
  <si>
    <t xml:space="preserve">Dobava in montaža kovinskih pitnikov, ki so v katalogu urbane opreme MOK (8.1 stran 71), kot npr. pitnik proizvajalca Atriva d.o.o PT-09. Točen model pitnika uskladiti s projektantom arhitelkture in MOK.
Vključno z vgrajeno inox armaturo in inox sidri za vgradnjo in inox korita z odtokom. S priklopom vode in odtočne cevi. Z vsem pritrdilnim materialom, sidranjem s sidri z uporabo dvokomponentnega lepila, z vsemi zemeljskimi, betonskimi in zidarskimi deli.
</t>
  </si>
  <si>
    <t>Prani prodni pesek granulacije 4 - 8 v debelini nanosa vsaj 40 cm, z ločilnim slojem iz geotekstila Typar SF 40, skupaj površina 622 m2, 249m3, z dobavo materiala.</t>
  </si>
  <si>
    <t>3.5.1.</t>
  </si>
  <si>
    <t>F</t>
  </si>
  <si>
    <t>TLAKOVANE POVRŠINE IN ZIDOVI</t>
  </si>
  <si>
    <t>5.2.</t>
  </si>
  <si>
    <t>5.3.</t>
  </si>
  <si>
    <t>9.1.</t>
  </si>
  <si>
    <t>10.1.</t>
  </si>
  <si>
    <t>10.2.</t>
  </si>
  <si>
    <t>10.3.</t>
  </si>
  <si>
    <t>11.1.</t>
  </si>
  <si>
    <t>11.2.</t>
  </si>
  <si>
    <t>11.3.</t>
  </si>
  <si>
    <t>12.1</t>
  </si>
  <si>
    <t>12.2</t>
  </si>
  <si>
    <t>12.3</t>
  </si>
  <si>
    <t>10.4.</t>
  </si>
  <si>
    <t>10.5.</t>
  </si>
  <si>
    <t>10.6.</t>
  </si>
  <si>
    <t>10.7.</t>
  </si>
  <si>
    <t>2. FAZA</t>
  </si>
  <si>
    <t>VŠTETA V KOLESARSKE IN PEŠPOTI</t>
  </si>
  <si>
    <t>REKAPITULACIJA (1. in 2. faza)</t>
  </si>
  <si>
    <t>ZELENO JAVNO NAROČANJE (ZJN)</t>
  </si>
  <si>
    <t xml:space="preserve">To javno naročilo se izvaja kot zeleno javno naročanje, kar pomeni, da naročnik naroča gradnjo, ki ima v primerjavi z običajnimi gradnjami v celotni življenjski dobi manjši vpliv na okolje in zagotavlja varčevanje z naravnimi viri, materiali in energijo ter ima enake ali boljše funkcionalnosti. Upošteva se zlasti naslednje okoljske vidike: energijska učinkovitost in uporaba obnovljivih oz. drugih nizko- ali brezogljičnih alternativnih virov energije (sem sodijo biogoriva, vodik, sintetična goriva iz hidrogeniranja odpadnega ogljikovega dioksida, vodik, biodizel in podobni viri energije); učinkovita in ponovna raba vode; učinkovita raba virov; preprečevanje nevarnosti za zdravje ali okolje, zlasti onesnaževanje zraka, vode in tal ter zmanjševanje biotske raznovrstnosti; ponovna raba sekundarnih surovin in izdelkov ter preprečevanje in zmanjševanje nastajanja odpadkov, vključno zaradi daljše življenjske dobe gradnje itd. </t>
  </si>
  <si>
    <t>Pri tem zelenem javnem naročanju se upoštevajo naslednji predmeti javnega naročanja: projektiranje oziroma izvedba gradnje stavb, projektiranje oziroma izvedba gradnje cest, električne sijalke in svetilke, cestna razsvetljava in prometna signalizacija, vrtnarske storitve.</t>
  </si>
  <si>
    <t xml:space="preserve">Izdelava poročila o ravnanju z gradbenimi odpadki v skladu z zakonodajo, vključno z vsemi stroški in taksami ločenega zbiranja, </t>
  </si>
  <si>
    <t>SPLOŠNE ZAHTEVE ZA IZDELAVO PONUDBE</t>
  </si>
  <si>
    <t>Zakoličba obstoječih komunalnih vodov pred začetkom gradnje.</t>
  </si>
  <si>
    <t xml:space="preserve">Ponovna vzpostavitev odstranjenih mejnikov, ki jih je izvajalec odstranil izven delovnega pasu. </t>
  </si>
  <si>
    <t>Poročila o kakovostni vgradnji.</t>
  </si>
  <si>
    <t>Izdelava izvedenskega mnenja za objekte na katerih bi zaradi izgradnje komunalne infrastrukture lahko prišlo do poškodb (s predhodnim posvetovanjem s predstavnikom naročnika - z nadzorom).</t>
  </si>
  <si>
    <t>Sanacija oz. povrnitev v prvotno stanje vseh dostopnih poti, ki jih bo izvajalec uporabljal za vso gradbiščno logistiko.</t>
  </si>
  <si>
    <t>Stroške obveščanja javnosti o morebitnih motnjah ter posledic nastalih zaradi motenj.</t>
  </si>
  <si>
    <t>Vse stroške povezane z izvajanjem ukrepov skladno s Uredbo o preprečevanju in zmanjševanju emisije delcev iz gradbišč (Ur.list RS, št. 21/2011) ter izdelavo elaborata preprečevanja in zmanjševanja emisije delcev iz gradbišča.</t>
  </si>
  <si>
    <t>17.</t>
  </si>
  <si>
    <t>Vse stroške glede posegov na obstoječem cevovodu, pri čemer se izvajalec z upravljalcem uskladi glede organizacije obnove,</t>
  </si>
  <si>
    <t>19.</t>
  </si>
  <si>
    <t>Vse stroške pridobitve potrebnih soglasij in dovoljenj v zvezi s prečkanji cevovodov, stroške zaščite vseh komunalnih naprav in stroške upravljavcev ali njihovih predstavnikov, stroške raznih pristojbin s tem v zvezi.</t>
  </si>
  <si>
    <t>Vse količine pri zemeljskih delih so v raščenem stanju.</t>
  </si>
  <si>
    <t xml:space="preserve">Meritve nosilnosti podlage, izdelava poročil, nadzor geomehanika z vpisom v gradbeni dnevnik in izdelavo končnega poročila, geodetska spremljava v skladu z navodili geomehanika, strošek ogrevanja v času izvajanja del, če so zunanje temp. neustrezne za normalno napredovanje del. </t>
  </si>
  <si>
    <t>Vsa potrebna dokumentacija, ki je potrebna za tehnični pregled, prodobitev uporabnega dovoljenja in vris v kataster GJI.</t>
  </si>
  <si>
    <t>Cena na enoto za več in manj dela se ne spreminja.</t>
  </si>
  <si>
    <t>29.</t>
  </si>
  <si>
    <t>30.</t>
  </si>
  <si>
    <t>31.</t>
  </si>
  <si>
    <t>32.</t>
  </si>
  <si>
    <t>Fotografiranje cestnih, krajinskih, stavbnih in drugih detajlov, pomembnih za ugotavljanje stanja pred gradnjo. Foto elaborat se dela v najmanj dveh izvodih. En izvod prejme naročnik oziroma njegov nadzornik. V primeru, da foto dokumentacija ne bo izdelana stroške uveljavljanja odškodnine nosi izvajalec del, ki je dolžan zagotoviti podroben pregled trase objekta. Razpoke na objektih, poškodbe in druge neobičajne podrobnosti morajo biti fotografirane s priloženim metrom, da je mogoče naknadno ugotoviti morebitno spremenjeno stanje na materialu, objektu ali napravi.</t>
  </si>
  <si>
    <t>33.</t>
  </si>
  <si>
    <t>34.</t>
  </si>
  <si>
    <t>35.</t>
  </si>
  <si>
    <t>36.</t>
  </si>
  <si>
    <t>37.</t>
  </si>
  <si>
    <t>38.</t>
  </si>
  <si>
    <t>39.</t>
  </si>
  <si>
    <t xml:space="preserve">UREDITEV PARKA DR: JANEZA BLEIWEISA </t>
  </si>
  <si>
    <t>(02/2020, Ravnikar Potokar arhitekturni biro, april 2022)</t>
  </si>
  <si>
    <t>Čiščenje terena pred gradnjo, v času gradnje in po gradnji ter priprava in organizacija gradbišča. Stroške zaključnih del na gradbišču z odvozom odvečnega materiala in stroške vzpostavitve prvotnega stanja, kjer bo to potrebno. Tekoče odvažanje gradbenih odpadkov na pooblaščeno deponijo. Stroški čiščenja objekta med gradnjo in po gradnji.</t>
  </si>
  <si>
    <t>Vse stroške pridobitve potrebnih soglasij in dovoljenj v zvezi s komunalnimi napravami, stroške upravljavcev ali njihovih predstavnikov, stroške raznih pristojbin s tem v zvezi. Pridobitev vseh potrebnih soglasjij za dostop do gradbišča in dela izven obsega zemljišče parcele investitorja, ki so potrebna za projekt (postavitev odra,...).</t>
  </si>
  <si>
    <t>V ceni je zajeto tudi: droben potrošen material, sponke, spojni material, preizkus tesnosti, spiranje in dezinfekcija, tlačni preizkusi instalacij in vse potrebne meritve za uspešno opravljen teh. pregled, pridobitev pozitivnih izvedeniških mnenj.</t>
  </si>
  <si>
    <t xml:space="preserve">V ceni je zajeta tudi vsa potrebna dokumentacija, ki je potrebna za tehnični pregled (DZO, navodila za obratovanje in vzdrževanje POV za vsak posamezni sklop v 4 izvodih,...), pridobitev uporabnega dovoljenja in vris v kataster GJI (PVE) – Projekt za vpis v uradne evidence vključno z odpravo vseh pomanjkljivosti ugotovljenih na tehničnem pregledu za izdajo uporabnega dovoljenja. </t>
  </si>
  <si>
    <t>Zavarovanje in podpiranje obstoječih konstrukcij, da ne pride do poškodb,</t>
  </si>
  <si>
    <t>Ponudnik mora upoštevati, da si mora pred izvedbo, dobavo in vgradnjo vseh elementov vidnih obdelav površin predhodno pridobiti soglasje projektanta in investitorja in dostaviti vzorce v potrditev.</t>
  </si>
  <si>
    <t>Vsi delovni in pomožni odri. Uporaba vseh za izvajanje del potrebnih orodij, materialov, priprav in naprav, vključno z dvigali, pomožnimi konstrukcijami, odri in podobno. Vsa potrebna druga pomožna sredstva na objektu kot so lestve, manjši odri…</t>
  </si>
  <si>
    <t>Izvedel vse potrebne priklope in pridobil vsa potrebna soglasja za priklope v imenu naročnika (po pooblastilu).</t>
  </si>
  <si>
    <t>Terminsko usklajevanje del z ostalimi izvajalci na objektu.</t>
  </si>
  <si>
    <t>Preizkušanje kvalitete materiala, ki se vgrajuje in dokazovanje kvalitete z atesti, dokazili o skladnosti, certifikati, drugimi dokazili.</t>
  </si>
  <si>
    <t>DDV v višini 22% (DDV ni upravičeni del iz naslova mehanizma CTN, programskega obdobja 2014 - 2020)</t>
  </si>
  <si>
    <t>Vse stroške zavarovanja opreme v času izvedbe del in delavcev ter materiala na gradbišču v času izvajanja del, od začetka do  uporabnega dovoljenja,</t>
  </si>
  <si>
    <t>Pred pričetkom gradbenih del je zaradi presežnih mejnih vrednosti hrupa pri najbližjih stanovanjskih objektih, pridobiti dovoljenje za začasno prekoračevanje hrupa.</t>
  </si>
  <si>
    <t xml:space="preserve">Cestne zapore in ustrezna signalizacija za celoten čas gradnje, stroški obvozov, obvestilnih tabel, obvestil v medijih. Izdelava elaborata ter pridobitev dovoljenja za zaporo ceste z ureditvijo prometnega režima v času gradnje z obvestili, zavarovanje gradbišča, ter postavitev prometne signalizacije. </t>
  </si>
  <si>
    <t>Škoda na objektih ob gradbišču, ki jo povzroči izvajalec. Povračilo morebitne škode povzročene ostalim izvajalcem in naročniku ter uporabniku objekta.</t>
  </si>
  <si>
    <t>Sortiranja in evidentiranja gradbenih odpadkov, zemeljskega izkopa, kot tudi stroške odvoza in predelave le teh, po določilih zakonodaje. Vsi stroški trajnega deponiranja gradbenega materiala.</t>
  </si>
  <si>
    <t>Za vse postavke, ki zajemajo material velja, da je potrebno v ceni za enoto vkalkulirati nabavno ceno, nakladanje, prevoz, razkladanje, prenos do mesta vgraditve ter vgrajevanje ali polaganje</t>
  </si>
  <si>
    <t>Organizacija in oprema gradbišča. Vsi stroški pripravljalnih del (začasni priključki za obratovanje gradbišča, ureditev priključitve na komunalne naprave (voda, elektrika, …) v času gradnje), pomožnih, spremljajočih, zaključnih in drugih del.</t>
  </si>
  <si>
    <t>Vrednost dobave in montaže blaga/opreme po popisu z vsem potrebnim materialom (ves potrebni glavni, pomožni, pritrdilni, tesnilni in vezni material), vključno z dostavo.</t>
  </si>
  <si>
    <t xml:space="preserve">
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institucije v RS. Vsa dokumentacija potrebna za uspešno izvedbo tehničnega pregleda. </t>
  </si>
  <si>
    <t xml:space="preserve"> Vse stroške električne energije, vode, TK priključkov, razsvetljave, ogrevanja v času gradnje vse do primopredaje objekta.</t>
  </si>
  <si>
    <t xml:space="preserve">Pridobitev lokacije za začasne gradbiščne objekte in za priročno skladiščenje materiala, uporaba za ves čas gradnje infrastrukture, morebitna prestavitev objektov in najemnina zemljišča za gradbiščne objekte in priročno skladišče materiala. Zavarovanje gradbišča. Vse stroške varovanja objekta pred vstopom nepooblaščenih oseb, ves čas gradnje, tudi ko gradbišče ne obratuje oziroma takrat ko bo to potrebno.  
</t>
  </si>
  <si>
    <t>40.</t>
  </si>
  <si>
    <t>41.</t>
  </si>
  <si>
    <t>42.</t>
  </si>
  <si>
    <t>43.</t>
  </si>
  <si>
    <t>44.</t>
  </si>
  <si>
    <t>45.</t>
  </si>
  <si>
    <t>46.</t>
  </si>
  <si>
    <t>47.</t>
  </si>
  <si>
    <t>48.</t>
  </si>
  <si>
    <t xml:space="preserve">Ponudnik mora pri izvajanju del upoštevati vso veljavno zakonodajo, ki definira izvajanje gradbenih in rušitvenih del na gradbišču. </t>
  </si>
  <si>
    <t>Odtočna cev fi 50mm, speljana v tlaku do rešetk za drevesa (skupaj 18,5m), z vsemi zemeljskimi deli in polnim obbetoniranjem, z vsemi fazonskimi kosi in tesnenjem.</t>
  </si>
  <si>
    <t xml:space="preserve">Postavitev gradbiščne in stalne razlagalne table skladno s trenutno veljavnimi predpisi ter navodili organa upravljanja na področju komuniciranja vsebin evropske kohezijske politike v programskem obdobju 2014-2020, ki so dostopna na spletnem naslovu: https://www.eu-skladi.si/sl/dokumenti/navodila/navodila-za-komuniciranje-vsebin-2014-2020-1-sprememba.pdf . Stalno razlagalno tablo se postavi pred zaključkom del. </t>
  </si>
  <si>
    <t>Izdelava varnostnega načrta v skladu s predpisi o zagotavljanju varnosti in zdravja pri delu in predaja naročniku (v dveh izvodih) v potrditev en teden po podpisu pogodbe. Stroške vseh potrebnih ukrepov, ki so predpisana in določena z veljavnimi predpisi o varstvu pri delu in varstvom pred požarom, ki jih mora izvajalec obvezno upoštevati. Prav tako mora upoštevati, da v primeru izvajanja del z več izvajalci skrbi za koordinacijo del z ostalimi izvajalci del in izvede vse ukrepe, da lahko dela izvaja skupaj še z drugimi izvajalci (pripraviti ustrezen varnostni načrt, skleniti sporazum glede varstva pri delu, pripraviti organizacijo gradbišča, definirati skupne ukrepe...).</t>
  </si>
  <si>
    <t xml:space="preserve">Ponudnik ponudi tehnološko opremo in vgrajene materiale ob spoštovanju in upoštevanju določb ter zahtev uredbe o zelenem javnem naročanju (Uradni list RS, št. 51/17, 64/19 in 121/21), na mestih, kjer to zahtevano v popisu del in dokumentacijo v zvezi z oddajo javnega naročila. </t>
  </si>
  <si>
    <t>Pri izvedbi je potrebno upoštevati  določbe Uredbe o zelenem javnem naročanju (Uradni list RS, št. 51/17, 64/19 in 121/21).</t>
  </si>
  <si>
    <t>Ponudnik mora pred vgradnjo posameznih proizvodov nadzoru in naročniku predhodno predložiti ustrezno dokumentacijo, ki dokazuje skladnost proizvodov z veljavno zakonodajo (tudi Uredbo o zelenem javnem naročanju kjer to zahtevano) in ponujenimi proizvodi na podlagi podane ponudbe (izjave o lastnostih, tehnične spacifikacije, certifikate, …). Vgradnja proizvodov je dovoljena šele po potrditvi dokumentacije s strani nadzornika.</t>
  </si>
  <si>
    <t>Dimenzije in količine je potrebno pred izdelavo oziroma naročanjem preveriti na objektu.</t>
  </si>
  <si>
    <t>Vse zaključne materiale (kvaliteto, dimenzije, teksturo, barvo,..) mora potrditi nadzor.</t>
  </si>
  <si>
    <t>Izmere vseh izvršenih del je potrebno izdelati po GNG in veljavnih standardih z vsemi pogoji ter uzancami, ki jih vsebujejo. Na osnovi izmer in ponudbenih cen se izvrši končni obračun izvedenih del tako, kot je dogovorjeno s pogodbo za predmetna izvedena dela.</t>
  </si>
  <si>
    <t>Dodatna, nepredvidena in več dela, ki niso zajeta v popisu se izvedejo po predhodnem dogovoru z nadzornikom in se obračunajo po dejanskih količinah po predhodni odobritvi enotne cene s strani investitorja.</t>
  </si>
  <si>
    <t>Izvedba in zavarovanje zakoličbe osi trase kolesarskih in peš površin v ravninskem terenu</t>
  </si>
  <si>
    <t>Projekt izvedenih del (PID), ki vsebuje tudi Geodetski posnetek oz. načrt izvedenega stanja, potrjen od pooblaščene organizacije - predani v 4 izvodih tiskane oblike in v digitalni obliki, ki mora biti izdelan v skladu z veljavno zakonodajo ter zahtevami in navodili upravljavca komunalne infrastrukture. 
Vsi morebitni stroški soglasij, dovoljenj ter dokumentacij, ki so pogoj za pridobitev uporabnega dovoljenja, so vključeni v ceno in se ne zaračunavajo posebej.</t>
  </si>
  <si>
    <t>V kolikor v projektni dokumentaciji ni detajla za določeno vrsto del, je predlog detajla dolžan izdelati ponudnik - izvajalec in ga predložiti nadzorniku v potrditev.</t>
  </si>
  <si>
    <r>
      <t xml:space="preserve">Vse stroške zunanjega in notranjega transporta, raztovarjanja, skladiščenja na gradbišču, takse, zavarovanja, manipulativne in ostale stroške, ki se nanašajo na pridobitev ustreznih dovoljenj za izvedbo del predmetnega razpisa in primopredajo objekta s strani izvajalca naročniku. V ceni morajo biti zajeti vsi stroški za idelavo, dobavo in vgradnjo, pripravljanja, osnovna, zaključna dela. V ceni morajo biti tudi zajeti vsi stroški za snemanje izmer na licu mesta in usklajevanje z nadzorom. </t>
    </r>
    <r>
      <rPr>
        <sz val="10"/>
        <color rgb="FFFF0000"/>
        <rFont val="Arial"/>
        <family val="2"/>
        <charset val="238"/>
      </rPr>
      <t xml:space="preserve"> </t>
    </r>
  </si>
  <si>
    <t>PRI PRIPRAVI PONUDBE JE POTREBNO UPOŠTEVATI SPODNJE TOČKE 1 - 48 SPLOŠNIH ZAHTEV ZA IZDELAVO PONUDBE, KI SE NE ZARAČUNAVAJO POSEBEJ</t>
  </si>
  <si>
    <t>V kolikor je že katerakoli od spodaj navedenih del navedena tudi v popisih, veljajo splošne zahteve za izdelavo ponudbe navedane spodaj v točkah 1-48!</t>
  </si>
  <si>
    <t>kovinski izdelki ( oprema, stene, pokrovi,… ) se obračunavajo po komadih.</t>
  </si>
  <si>
    <t>Izdelava in montaža lesenega sedala širine 50 cm, iz lesenih letev iz masivnega akacijevega lesa 1. kvalitete (brez grč) prereza 50x40 mm, dolžine 1500 mm, skoblane, brušene, krtačene in oljene, z inox ploščami vijačenimi na betonsko podlogo in z uporabo dvokomponetnega lepila in z vijačenjem lesenih letev na inox plošče, z vsem pritrdilnim inox materialom. Pozicije vijačenja letev na kovinsko podkonstrukcijo je določena v PZI načrtu. Vsi robovi letev so minimalno posneti (radij 2 mm), vse obdelano do gladkega otipa. Skupaj z ustreznimi pritrdili. Vse po načrtu klopi (PZI 02/2020, št. lista 7.1) in po potrjenih vzorcih s strani arhitekta. Obračun po m1 sedala. Na klopi se vgradi ploščico z grbom mesta Kranj, ki jo dobavi naročnik, skladno z zahtevami Mestne občine Kranj.</t>
  </si>
  <si>
    <r>
      <t xml:space="preserve">"Ograja na robovih parka: Izdelava, dobava in montaža kovinske jeklene ograje, ki jo sestavljata spodnji masivni profil 150/10 mm, z vmesnimi vertikalnimi prečkami fi 30 mm in 40 mm, debelina stene 3mm. Prečke na osni razdalji  7 - 15 - 23cm, v dveh ravninah (po detajlu projekta). Palice so varjene na spodnji kovinski profil pritrjen v AB podlago. Ograja in njeni segmenti v celoti vročecinkani in dodatno RAL barvani z UV obstojno poliestrsko barvo v tonu po izbiri arhitekta; skupne višine 150 cm + globina za sidranje.
V porabo materiala pri spodnjih postavkah od 10.1. do 10.7.sidra niso všteta."
</t>
    </r>
    <r>
      <rPr>
        <u/>
        <sz val="10"/>
        <rFont val="Arial CE"/>
      </rPr>
      <t>Vse po načrtu PZI 02/2020, listi 6.1 - 6.7)</t>
    </r>
  </si>
  <si>
    <t>Za izvršitev ključavničarskih del se uporabljajo odri, ki so zajeti v splošnih pogojih in se ne obračunavajo posebej.</t>
  </si>
  <si>
    <t>Predvidi se stojala za kolesa iz kataloga urbane opreme MOK 1.4 KOLESARSKA STOJALA Stojalo za kolo NSK-13.
Velikosti 90x78 cm, iz okvirjev iz ploščatega železa, vse vroče cinkano in prašno barvano po RALu (proizvajalec Atriva d.o.o.)
Z vijačenjem v temelj (oz. AB ploščo) s sidri z uporabo dvokomponentnega lepila, z vsem pritrdilnim materialom. Z vsemi zemeljskimi, betonskimi in zidarskimi deli, potrebnimi za izvedbo temelja.</t>
  </si>
  <si>
    <t>Izdelava in montaža klopi, dimenzij 200x50 cm, višine 45 cm. Iz umetnega kamna, beli terazzo, drobne granulacije, svetli ton in belega portland cementa, brušen, poliran, impregniran. Z izvedbo v delavnici s kovinskimi kalupi, armaturo, prevozom in vgradnjo z vsemi zemeljskimi, betonskimi in zidarskimi deli. Klop je položena na utrjeno površino, utrjeno s podložnim betonom.
V betonski del klopi vključujen utor za priklop in montažo LED traku pod sedalom.
Postavka vključuje Izdelavo in montažo lesenega sedala širine 50 cm, po celotni dolžini klopi (200 cm) iz lesenih letev iz masivnega akacijevega lesa 1. kvalitete (brez grč) prereza 50x40 mm, dolžine 2000 mm, skoblane, brušene, krtačene in oljene, z inox ploščami vijačenimi na betonsko podlogo in z uporabo dvokomponetnega lepila in z vijačenjem lesenih letev na inox plošče, z vsem pritrdilnim inox materialom. Pozicije vijačenja letev na kovinsko podkonstrukcijo je določena v PZI načrtu. Vsi robovi letev so minimalno posneti (radij 2 mm), vse obdelano do gladkega otipa. Skupaj z ustreznimi pritrdili. 
Vse po načrtu klopi (PZI 02/2020, št. lista 7.2) in po potrjenih vzorcih s strani arhitekta. Na klopi se vgradi ploščico z grbom mesta Kranj, ki jo dobavi naročnik, skladno z zahtevami Mestne občine Kranj.
OPOMBA: 2 klopi sta predvideni v 1. fazi izvedbe urbane parkovne ureditve.</t>
  </si>
  <si>
    <t>Vse po načrtu košev za smeti (PZI 02/2020_list 7.4) in po potrjenih vzorcih s strani arhitekta.
Na koše se vgradi ploščico z grbom mesta Kranj, ki jo dobavi naročnik, skladno z zahtevami Mestne občine Kranj.</t>
  </si>
  <si>
    <t xml:space="preserve">Dobava in montaža triprekatnega koša za smeti, iz varjenega, vročecinkanega jekla, mat prašno barvan po RALu, s premičnim vloženim košem, vpetim na pant in z vgrajenim mehanizmom za zaklep in držalom vrečke. Višine 90 cm, velikosti 75x25 cm. Z 2x sidrno ploščo in nasadilnim trnom, z vijačenjem v temelj z inox sidri z uporabo dvokomponentnega lepila. Z vsemi zemeljskimi, betonskimi in zidarskimi deli, vključno z izvedbo točkovnega temelja. </t>
  </si>
  <si>
    <t>Izdelava in montaža klopi, iz konzolnega elementa prereza (45x50x20 cm), dolžine 150 ali 300 cm. Iz umetnega kamna, beli terazzo, drobne granulacije, svetli ton in belega portland cementa, brušen, poliran, impregniran. Iz samostojnega elementa ali več segmentov skupaj. Z izvedbo v delavnici s kovinskimi kalupi, armaturo, prevozom in vgradnjo z vsemi zemeljskimi, betonskimi in zidarskimi deli, Z vsemi zemeljskimi, betonskimi in zidarskimi deli, vključno z izvedbo pasovnega temelja. Klop je vijačena v AB temelj (ali oporni zid) uporabo dvokomponetnega lepila.
Vse po načrtu klopi (PZI 02/2020, št. lista 7.1) in po potrjenih vzorcih s strani arhitekta. Obračun po m1 klopi.</t>
  </si>
  <si>
    <t>Dobava in vgraditev konfina za preprečevanje dostopa za motoriziran promet, premera 76 mm, višine 1,20 m, skladno s konfinom (2.2 KONFIN MESTO, Konfin TRI-1) iz kataloga Urbane opreme MOK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</si>
</sst>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 &quot;SIT&quot;_-;\-* #,##0.00\ &quot;SIT&quot;_-;_-* &quot;-&quot;??\ &quot;SIT&quot;_-;_-@_-"/>
    <numFmt numFmtId="166" formatCode="0.0000"/>
    <numFmt numFmtId="167" formatCode="#,##0.00\ [$EUR]"/>
    <numFmt numFmtId="168" formatCode="#,##0.00&quot;       &quot;;\-#,##0.00&quot;       &quot;;&quot; -&quot;#&quot;       &quot;;@\ "/>
    <numFmt numFmtId="169" formatCode="#,##0.00\ [$€-407];[Red]\-#,##0.00\ [$€-407]"/>
    <numFmt numFmtId="170" formatCode="_-* #,##0.00\ _S_I_T_-;\-* #,##0.00\ _S_I_T_-;_-* &quot;-&quot;??\ _S_I_T_-;_-@_-"/>
    <numFmt numFmtId="171" formatCode="#,##0.0"/>
    <numFmt numFmtId="172" formatCode="[$-424]General"/>
    <numFmt numFmtId="173" formatCode="_ * #,##0.00_)\ &quot;€&quot;_ ;_ * \(#,##0.00\)\ &quot;€&quot;_ ;_ * &quot;-&quot;??_)\ &quot;€&quot;_ ;_ @_ "/>
    <numFmt numFmtId="174" formatCode="General_)"/>
  </numFmts>
  <fonts count="77">
    <font>
      <sz val="10"/>
      <name val="Arial"/>
      <charset val="238"/>
    </font>
    <font>
      <sz val="11"/>
      <color theme="1"/>
      <name val="Calibri"/>
      <family val="2"/>
      <charset val="238"/>
      <scheme val="minor"/>
    </font>
    <font>
      <sz val="11"/>
      <color theme="1"/>
      <name val="Calibri"/>
      <family val="2"/>
      <charset val="238"/>
      <scheme val="minor"/>
    </font>
    <font>
      <sz val="8"/>
      <name val="Arial"/>
      <family val="2"/>
      <charset val="238"/>
    </font>
    <font>
      <sz val="10"/>
      <name val="Arial"/>
      <family val="2"/>
      <charset val="238"/>
    </font>
    <font>
      <sz val="11"/>
      <color indexed="9"/>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Arial CE"/>
      <family val="2"/>
      <charset val="238"/>
    </font>
    <font>
      <sz val="10"/>
      <name val="Arial"/>
      <family val="2"/>
    </font>
    <font>
      <sz val="11"/>
      <name val="Garamond"/>
      <family val="1"/>
      <charset val="238"/>
    </font>
    <font>
      <sz val="10"/>
      <name val="Arial CE"/>
      <charset val="238"/>
    </font>
    <font>
      <sz val="12"/>
      <name val="Arial CE"/>
      <charset val="238"/>
    </font>
    <font>
      <sz val="14"/>
      <name val="Times New Roman CE"/>
      <charset val="238"/>
    </font>
    <font>
      <b/>
      <sz val="14"/>
      <name val="EurostileT"/>
      <family val="2"/>
      <charset val="238"/>
    </font>
    <font>
      <b/>
      <sz val="12"/>
      <name val="EurostileT"/>
      <family val="2"/>
      <charset val="238"/>
    </font>
    <font>
      <sz val="10"/>
      <name val="EurostileT"/>
      <family val="2"/>
      <charset val="238"/>
    </font>
    <font>
      <b/>
      <sz val="11"/>
      <name val="EurostileT"/>
      <family val="2"/>
      <charset val="238"/>
    </font>
    <font>
      <sz val="11"/>
      <name val="EurostileT"/>
      <family val="2"/>
      <charset val="238"/>
    </font>
    <font>
      <b/>
      <sz val="10"/>
      <name val="EurostileT"/>
      <family val="2"/>
      <charset val="238"/>
    </font>
    <font>
      <i/>
      <sz val="10"/>
      <name val="EurostileT"/>
      <family val="2"/>
      <charset val="238"/>
    </font>
    <font>
      <b/>
      <i/>
      <sz val="10"/>
      <name val="EurostileT"/>
      <family val="2"/>
      <charset val="238"/>
    </font>
    <font>
      <sz val="9"/>
      <name val="EurostileT"/>
      <family val="2"/>
      <charset val="238"/>
    </font>
    <font>
      <sz val="10"/>
      <color rgb="FFFF0000"/>
      <name val="EurostileT"/>
      <family val="2"/>
      <charset val="238"/>
    </font>
    <font>
      <b/>
      <sz val="14"/>
      <color rgb="FFFF0000"/>
      <name val="EurostileT"/>
      <family val="2"/>
      <charset val="238"/>
    </font>
    <font>
      <b/>
      <sz val="12"/>
      <color rgb="FFFF0000"/>
      <name val="EurostileT"/>
      <family val="2"/>
      <charset val="238"/>
    </font>
    <font>
      <b/>
      <sz val="11"/>
      <color rgb="FFFF0000"/>
      <name val="EurostileT"/>
      <family val="2"/>
      <charset val="238"/>
    </font>
    <font>
      <sz val="11"/>
      <color rgb="FFFF0000"/>
      <name val="EurostileT"/>
      <family val="2"/>
      <charset val="238"/>
    </font>
    <font>
      <b/>
      <sz val="10"/>
      <color rgb="FFFF0000"/>
      <name val="EurostileT"/>
      <family val="2"/>
      <charset val="238"/>
    </font>
    <font>
      <i/>
      <sz val="10"/>
      <color rgb="FFFF0000"/>
      <name val="EurostileT"/>
      <family val="2"/>
      <charset val="238"/>
    </font>
    <font>
      <b/>
      <i/>
      <sz val="10"/>
      <color rgb="FFFF0000"/>
      <name val="EurostileT"/>
      <family val="2"/>
      <charset val="238"/>
    </font>
    <font>
      <sz val="10"/>
      <color theme="1"/>
      <name val="Arial"/>
      <family val="2"/>
      <charset val="238"/>
    </font>
    <font>
      <sz val="11"/>
      <color rgb="FF000000"/>
      <name val="Arial CE"/>
      <charset val="238"/>
    </font>
    <font>
      <sz val="10"/>
      <color rgb="FF000000"/>
      <name val="Arial CE"/>
      <charset val="238"/>
    </font>
    <font>
      <b/>
      <sz val="12"/>
      <color rgb="FF000000"/>
      <name val="Arial CE"/>
      <charset val="238"/>
    </font>
    <font>
      <u/>
      <sz val="10"/>
      <color indexed="10"/>
      <name val="Arial"/>
      <family val="2"/>
      <charset val="238"/>
    </font>
    <font>
      <u/>
      <sz val="10"/>
      <name val="Arial"/>
      <family val="2"/>
      <charset val="238"/>
    </font>
    <font>
      <b/>
      <u/>
      <sz val="10"/>
      <name val="Arial"/>
      <family val="2"/>
      <charset val="238"/>
    </font>
    <font>
      <sz val="10"/>
      <color rgb="FF000000"/>
      <name val="Arial"/>
      <family val="2"/>
      <charset val="238"/>
    </font>
    <font>
      <b/>
      <sz val="10"/>
      <name val="Arial"/>
      <family val="2"/>
      <charset val="238"/>
    </font>
    <font>
      <b/>
      <sz val="10"/>
      <color rgb="FF000000"/>
      <name val="Arial CE"/>
      <charset val="238"/>
    </font>
    <font>
      <i/>
      <sz val="10"/>
      <color rgb="FF000000"/>
      <name val="Arial CE"/>
      <charset val="238"/>
    </font>
    <font>
      <sz val="10"/>
      <color indexed="8"/>
      <name val="Arial"/>
      <family val="2"/>
      <charset val="238"/>
    </font>
    <font>
      <b/>
      <sz val="10"/>
      <color theme="1"/>
      <name val="Arial"/>
      <family val="2"/>
      <charset val="238"/>
    </font>
    <font>
      <b/>
      <sz val="10"/>
      <name val="Arial"/>
      <family val="2"/>
    </font>
    <font>
      <sz val="10"/>
      <name val="Arial"/>
      <family val="2"/>
    </font>
    <font>
      <sz val="10"/>
      <color theme="9" tint="-0.249977111117893"/>
      <name val="Arial"/>
      <family val="2"/>
    </font>
    <font>
      <b/>
      <sz val="8"/>
      <name val="Arial"/>
      <family val="2"/>
      <charset val="238"/>
    </font>
    <font>
      <b/>
      <sz val="10"/>
      <color indexed="12"/>
      <name val="Arial"/>
      <family val="2"/>
      <charset val="238"/>
    </font>
    <font>
      <b/>
      <sz val="12"/>
      <name val="Arial"/>
      <family val="2"/>
      <charset val="238"/>
    </font>
    <font>
      <sz val="10"/>
      <color rgb="FF00B050"/>
      <name val="Arial"/>
      <family val="2"/>
    </font>
    <font>
      <sz val="10"/>
      <color rgb="FF00B050"/>
      <name val="Arial"/>
      <family val="2"/>
      <charset val="238"/>
    </font>
    <font>
      <sz val="10"/>
      <color rgb="FF000000"/>
      <name val="Arial"/>
      <family val="2"/>
    </font>
    <font>
      <sz val="11"/>
      <color theme="1"/>
      <name val="Calibri"/>
      <family val="2"/>
      <charset val="1"/>
      <scheme val="minor"/>
    </font>
    <font>
      <sz val="11"/>
      <color rgb="FF000000"/>
      <name val="Calibri"/>
      <family val="2"/>
    </font>
    <font>
      <sz val="10"/>
      <color rgb="FF00B050"/>
      <name val="Arial CE"/>
      <charset val="238"/>
    </font>
    <font>
      <u/>
      <sz val="10"/>
      <name val="Arial"/>
      <family val="2"/>
    </font>
    <font>
      <sz val="10"/>
      <name val="Arial CE"/>
    </font>
    <font>
      <u/>
      <sz val="10"/>
      <name val="Arial CE"/>
    </font>
    <font>
      <b/>
      <sz val="10"/>
      <name val="Arial CE"/>
    </font>
    <font>
      <sz val="10"/>
      <color theme="1"/>
      <name val="EurostileT"/>
      <family val="2"/>
      <charset val="238"/>
    </font>
    <font>
      <sz val="10"/>
      <name val="Times New Roman"/>
      <family val="1"/>
      <charset val="238"/>
    </font>
    <font>
      <b/>
      <sz val="11"/>
      <name val="Arial CE"/>
      <family val="2"/>
      <charset val="238"/>
    </font>
    <font>
      <b/>
      <sz val="11"/>
      <name val="Arial CE"/>
      <charset val="238"/>
    </font>
    <font>
      <sz val="11"/>
      <name val="Arial CE"/>
      <family val="2"/>
      <charset val="238"/>
    </font>
    <font>
      <b/>
      <sz val="12"/>
      <name val="Arial CE"/>
      <family val="2"/>
      <charset val="238"/>
    </font>
    <font>
      <b/>
      <sz val="10"/>
      <name val="Arial CE"/>
      <family val="2"/>
      <charset val="238"/>
    </font>
    <font>
      <sz val="10"/>
      <color rgb="FFFF0000"/>
      <name val="Arial"/>
      <family val="2"/>
      <charset val="238"/>
    </font>
  </fonts>
  <fills count="20">
    <fill>
      <patternFill patternType="none"/>
    </fill>
    <fill>
      <patternFill patternType="gray125"/>
    </fill>
    <fill>
      <patternFill patternType="solid">
        <fgColor indexed="45"/>
      </patternFill>
    </fill>
    <fill>
      <patternFill patternType="solid">
        <fgColor indexed="47"/>
      </patternFill>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indexed="22"/>
        <bgColor indexed="64"/>
      </patternFill>
    </fill>
    <fill>
      <patternFill patternType="solid">
        <fgColor theme="9" tint="0.59996337778862885"/>
        <bgColor indexed="64"/>
      </patternFill>
    </fill>
    <fill>
      <patternFill patternType="solid">
        <fgColor theme="8" tint="0.79998168889431442"/>
        <bgColor indexed="64"/>
      </patternFill>
    </fill>
  </fills>
  <borders count="4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top style="hair">
        <color indexed="64"/>
      </top>
      <bottom style="hair">
        <color indexed="64"/>
      </bottom>
      <diagonal/>
    </border>
    <border>
      <left/>
      <right/>
      <top/>
      <bottom style="hair">
        <color indexed="64"/>
      </bottom>
      <diagonal/>
    </border>
    <border>
      <left/>
      <right/>
      <top style="hair">
        <color indexed="64"/>
      </top>
      <bottom/>
      <diagonal/>
    </border>
    <border>
      <left/>
      <right/>
      <top style="medium">
        <color indexed="64"/>
      </top>
      <bottom/>
      <diagonal/>
    </border>
    <border>
      <left/>
      <right style="medium">
        <color indexed="64"/>
      </right>
      <top style="medium">
        <color indexed="64"/>
      </top>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style="dotted">
        <color indexed="64"/>
      </top>
      <bottom style="dotted">
        <color indexed="64"/>
      </bottom>
      <diagonal/>
    </border>
    <border>
      <left style="medium">
        <color indexed="64"/>
      </left>
      <right/>
      <top/>
      <bottom style="medium">
        <color indexed="64"/>
      </bottom>
      <diagonal/>
    </border>
    <border>
      <left/>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bottom style="thin">
        <color indexed="64"/>
      </bottom>
      <diagonal/>
    </border>
    <border>
      <left/>
      <right/>
      <top style="thin">
        <color rgb="FF000000"/>
      </top>
      <bottom style="double">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ck">
        <color indexed="64"/>
      </left>
      <right/>
      <top/>
      <bottom/>
      <diagonal/>
    </border>
  </borders>
  <cellStyleXfs count="52">
    <xf numFmtId="0" fontId="0" fillId="0" borderId="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9" borderId="0" applyNumberFormat="0" applyBorder="0" applyAlignment="0" applyProtection="0"/>
    <xf numFmtId="0" fontId="14" fillId="2" borderId="0" applyNumberFormat="0" applyBorder="0" applyAlignment="0" applyProtection="0"/>
    <xf numFmtId="0" fontId="13" fillId="10" borderId="1" applyNumberFormat="0" applyAlignment="0" applyProtection="0"/>
    <xf numFmtId="0" fontId="12" fillId="11" borderId="2" applyNumberFormat="0" applyAlignment="0" applyProtection="0"/>
    <xf numFmtId="0" fontId="10" fillId="0" borderId="0" applyNumberFormat="0" applyFill="0" applyBorder="0" applyAlignment="0" applyProtection="0"/>
    <xf numFmtId="0" fontId="6" fillId="0" borderId="3" applyNumberFormat="0" applyFill="0" applyAlignment="0" applyProtection="0"/>
    <xf numFmtId="0" fontId="7" fillId="0" borderId="4" applyNumberFormat="0" applyFill="0" applyAlignment="0" applyProtection="0"/>
    <xf numFmtId="0" fontId="8" fillId="0" borderId="5" applyNumberFormat="0" applyFill="0" applyAlignment="0" applyProtection="0"/>
    <xf numFmtId="0" fontId="8" fillId="0" borderId="0" applyNumberFormat="0" applyFill="0" applyBorder="0" applyAlignment="0" applyProtection="0"/>
    <xf numFmtId="0" fontId="15" fillId="3" borderId="1" applyNumberFormat="0" applyAlignment="0" applyProtection="0"/>
    <xf numFmtId="0" fontId="11" fillId="0" borderId="6" applyNumberFormat="0" applyFill="0" applyAlignment="0" applyProtection="0"/>
    <xf numFmtId="0" fontId="4" fillId="0" borderId="0"/>
    <xf numFmtId="0" fontId="20" fillId="0" borderId="0"/>
    <xf numFmtId="0" fontId="21" fillId="0" borderId="0"/>
    <xf numFmtId="0" fontId="17" fillId="0" borderId="0"/>
    <xf numFmtId="169" fontId="17" fillId="0" borderId="0"/>
    <xf numFmtId="0" fontId="9" fillId="12" borderId="0" applyNumberFormat="0" applyBorder="0" applyAlignment="0" applyProtection="0"/>
    <xf numFmtId="0" fontId="18" fillId="0" borderId="0"/>
    <xf numFmtId="1" fontId="22" fillId="0" borderId="0" applyFill="0" applyBorder="0" applyAlignment="0" applyProtection="0"/>
    <xf numFmtId="0" fontId="18" fillId="0" borderId="0"/>
    <xf numFmtId="0" fontId="18" fillId="13" borderId="7" applyNumberFormat="0" applyFont="0" applyAlignment="0" applyProtection="0"/>
    <xf numFmtId="0" fontId="16" fillId="0" borderId="8" applyNumberFormat="0" applyFill="0" applyAlignment="0" applyProtection="0"/>
    <xf numFmtId="165" fontId="20" fillId="0" borderId="0" applyFont="0" applyFill="0" applyBorder="0" applyAlignment="0" applyProtection="0"/>
    <xf numFmtId="168" fontId="19" fillId="0" borderId="0" applyFill="0" applyBorder="0" applyAlignment="0" applyProtection="0"/>
    <xf numFmtId="0" fontId="41" fillId="0" borderId="0"/>
    <xf numFmtId="0" fontId="17" fillId="0" borderId="0"/>
    <xf numFmtId="0" fontId="2" fillId="0" borderId="0"/>
    <xf numFmtId="0" fontId="4" fillId="0" borderId="0" applyNumberFormat="0" applyBorder="0" applyProtection="0">
      <alignment horizontal="left" vertical="top" wrapText="1"/>
    </xf>
    <xf numFmtId="0" fontId="20" fillId="0" borderId="0"/>
    <xf numFmtId="170" fontId="20" fillId="0" borderId="0" applyFont="0" applyFill="0" applyBorder="0" applyAlignment="0" applyProtection="0"/>
    <xf numFmtId="0" fontId="1" fillId="0" borderId="0"/>
    <xf numFmtId="164" fontId="54" fillId="0" borderId="0" applyFont="0" applyFill="0" applyBorder="0" applyAlignment="0" applyProtection="0"/>
    <xf numFmtId="4" fontId="40" fillId="18" borderId="0">
      <alignment horizontal="right" wrapText="1"/>
      <protection locked="0"/>
    </xf>
    <xf numFmtId="0" fontId="62" fillId="0" borderId="0"/>
    <xf numFmtId="0" fontId="1" fillId="0" borderId="0"/>
    <xf numFmtId="0" fontId="4" fillId="0" borderId="0"/>
    <xf numFmtId="172" fontId="63" fillId="0" borderId="0" applyBorder="0" applyProtection="0"/>
    <xf numFmtId="172" fontId="61" fillId="0" borderId="0" applyBorder="0" applyProtection="0"/>
    <xf numFmtId="172" fontId="61" fillId="0" borderId="0" applyBorder="0" applyProtection="0"/>
    <xf numFmtId="172" fontId="61" fillId="0" borderId="0" applyBorder="0" applyProtection="0"/>
    <xf numFmtId="173" fontId="62" fillId="0" borderId="0" applyFont="0" applyFill="0" applyBorder="0" applyAlignment="0" applyProtection="0"/>
    <xf numFmtId="172" fontId="61" fillId="0" borderId="0" applyBorder="0" applyProtection="0"/>
    <xf numFmtId="0" fontId="4" fillId="0" borderId="0"/>
    <xf numFmtId="0" fontId="20" fillId="0" borderId="0"/>
    <xf numFmtId="0" fontId="4" fillId="0" borderId="0"/>
    <xf numFmtId="0" fontId="4" fillId="0" borderId="0"/>
  </cellStyleXfs>
  <cellXfs count="532">
    <xf numFmtId="0" fontId="0" fillId="0" borderId="0" xfId="0"/>
    <xf numFmtId="49" fontId="23" fillId="0" borderId="0" xfId="0" applyNumberFormat="1" applyFont="1" applyAlignment="1">
      <alignment horizontal="left" vertical="top"/>
    </xf>
    <xf numFmtId="49" fontId="23" fillId="0" borderId="0" xfId="0" applyNumberFormat="1" applyFont="1" applyAlignment="1">
      <alignment horizontal="center"/>
    </xf>
    <xf numFmtId="4" fontId="23" fillId="0" borderId="0" xfId="0" applyNumberFormat="1" applyFont="1" applyAlignment="1">
      <alignment horizontal="right"/>
    </xf>
    <xf numFmtId="0" fontId="23" fillId="0" borderId="0" xfId="0" applyFont="1"/>
    <xf numFmtId="49" fontId="23" fillId="0" borderId="0" xfId="0" applyNumberFormat="1" applyFont="1" applyAlignment="1">
      <alignment horizontal="left" vertical="center"/>
    </xf>
    <xf numFmtId="49" fontId="25" fillId="0" borderId="9" xfId="0" applyNumberFormat="1" applyFont="1" applyBorder="1" applyAlignment="1">
      <alignment horizontal="right" vertical="top"/>
    </xf>
    <xf numFmtId="49" fontId="25" fillId="0" borderId="10" xfId="0" applyNumberFormat="1" applyFont="1" applyBorder="1" applyAlignment="1">
      <alignment horizontal="right" vertical="top" indent="1"/>
    </xf>
    <xf numFmtId="49" fontId="28" fillId="0" borderId="10" xfId="0" applyNumberFormat="1" applyFont="1" applyBorder="1" applyAlignment="1">
      <alignment horizontal="left" vertical="top"/>
    </xf>
    <xf numFmtId="49" fontId="28" fillId="0" borderId="12" xfId="0" applyNumberFormat="1" applyFont="1" applyBorder="1" applyAlignment="1">
      <alignment horizontal="left" vertical="center"/>
    </xf>
    <xf numFmtId="49" fontId="25" fillId="0" borderId="13" xfId="0" applyNumberFormat="1" applyFont="1" applyBorder="1" applyAlignment="1">
      <alignment horizontal="center" vertical="center"/>
    </xf>
    <xf numFmtId="49" fontId="28" fillId="0" borderId="14" xfId="0" applyNumberFormat="1" applyFont="1" applyBorder="1" applyAlignment="1">
      <alignment horizontal="left" vertical="center" indent="1"/>
    </xf>
    <xf numFmtId="49" fontId="28" fillId="0" borderId="15" xfId="0" applyNumberFormat="1" applyFont="1" applyBorder="1" applyAlignment="1">
      <alignment horizontal="left" vertical="center"/>
    </xf>
    <xf numFmtId="4" fontId="25" fillId="0" borderId="15" xfId="0" applyNumberFormat="1" applyFont="1" applyBorder="1" applyAlignment="1">
      <alignment horizontal="center" vertical="center" wrapText="1"/>
    </xf>
    <xf numFmtId="4" fontId="25" fillId="0" borderId="15" xfId="0" applyNumberFormat="1" applyFont="1" applyBorder="1" applyAlignment="1">
      <alignment horizontal="left" vertical="center"/>
    </xf>
    <xf numFmtId="0" fontId="28" fillId="0" borderId="17" xfId="0" applyFont="1" applyBorder="1" applyAlignment="1">
      <alignment horizontal="left" vertical="top" wrapText="1"/>
    </xf>
    <xf numFmtId="49" fontId="23" fillId="0" borderId="18" xfId="0" applyNumberFormat="1" applyFont="1" applyBorder="1" applyAlignment="1">
      <alignment horizontal="center"/>
    </xf>
    <xf numFmtId="4" fontId="23" fillId="0" borderId="18" xfId="0" applyNumberFormat="1" applyFont="1" applyBorder="1" applyAlignment="1">
      <alignment horizontal="right"/>
    </xf>
    <xf numFmtId="4" fontId="23" fillId="0" borderId="19" xfId="0" applyNumberFormat="1" applyFont="1" applyBorder="1" applyAlignment="1">
      <alignment horizontal="right"/>
    </xf>
    <xf numFmtId="0" fontId="28" fillId="0" borderId="20" xfId="0" applyFont="1" applyBorder="1" applyAlignment="1">
      <alignment horizontal="left" vertical="top" wrapText="1"/>
    </xf>
    <xf numFmtId="4" fontId="23" fillId="0" borderId="21" xfId="0" applyNumberFormat="1" applyFont="1" applyBorder="1" applyAlignment="1">
      <alignment horizontal="right"/>
    </xf>
    <xf numFmtId="0" fontId="25" fillId="0" borderId="22" xfId="0" applyFont="1" applyBorder="1" applyAlignment="1">
      <alignment horizontal="left" vertical="top" wrapText="1"/>
    </xf>
    <xf numFmtId="49" fontId="25" fillId="0" borderId="15" xfId="0" applyNumberFormat="1" applyFont="1" applyBorder="1" applyAlignment="1">
      <alignment horizontal="center"/>
    </xf>
    <xf numFmtId="4" fontId="25" fillId="0" borderId="15" xfId="0" applyNumberFormat="1" applyFont="1" applyBorder="1" applyAlignment="1">
      <alignment horizontal="right"/>
    </xf>
    <xf numFmtId="4" fontId="25" fillId="0" borderId="16" xfId="0" applyNumberFormat="1" applyFont="1" applyBorder="1" applyAlignment="1">
      <alignment horizontal="right"/>
    </xf>
    <xf numFmtId="49" fontId="25" fillId="0" borderId="0" xfId="0" applyNumberFormat="1" applyFont="1" applyAlignment="1">
      <alignment horizontal="center"/>
    </xf>
    <xf numFmtId="4" fontId="25" fillId="0" borderId="0" xfId="0" applyNumberFormat="1" applyFont="1" applyAlignment="1">
      <alignment horizontal="right"/>
    </xf>
    <xf numFmtId="49" fontId="24" fillId="0" borderId="0" xfId="0" applyNumberFormat="1" applyFont="1" applyAlignment="1">
      <alignment horizontal="right" vertical="top"/>
    </xf>
    <xf numFmtId="0" fontId="24" fillId="0" borderId="0" xfId="0" applyFont="1" applyAlignment="1">
      <alignment horizontal="left" vertical="center" wrapText="1"/>
    </xf>
    <xf numFmtId="49" fontId="25" fillId="0" borderId="0" xfId="0" applyNumberFormat="1" applyFont="1" applyAlignment="1">
      <alignment horizontal="left" vertical="top"/>
    </xf>
    <xf numFmtId="49" fontId="25" fillId="0" borderId="0" xfId="0" applyNumberFormat="1" applyFont="1" applyAlignment="1">
      <alignment horizontal="left" vertical="center"/>
    </xf>
    <xf numFmtId="0" fontId="25" fillId="0" borderId="0" xfId="0" applyFont="1" applyAlignment="1">
      <alignment horizontal="left" vertical="center" wrapText="1"/>
    </xf>
    <xf numFmtId="0" fontId="25" fillId="0" borderId="0" xfId="0" applyFont="1"/>
    <xf numFmtId="49" fontId="25" fillId="0" borderId="10" xfId="0" applyNumberFormat="1" applyFont="1" applyBorder="1" applyAlignment="1">
      <alignment horizontal="center"/>
    </xf>
    <xf numFmtId="4" fontId="25" fillId="0" borderId="10" xfId="0" applyNumberFormat="1" applyFont="1" applyBorder="1" applyAlignment="1">
      <alignment horizontal="right"/>
    </xf>
    <xf numFmtId="4" fontId="28" fillId="0" borderId="11" xfId="0" applyNumberFormat="1" applyFont="1" applyBorder="1" applyAlignment="1">
      <alignment horizontal="right"/>
    </xf>
    <xf numFmtId="49" fontId="25" fillId="0" borderId="25" xfId="0" applyNumberFormat="1" applyFont="1" applyBorder="1" applyAlignment="1">
      <alignment horizontal="left" vertical="top"/>
    </xf>
    <xf numFmtId="49" fontId="25" fillId="0" borderId="25" xfId="0" applyNumberFormat="1" applyFont="1" applyBorder="1" applyAlignment="1">
      <alignment horizontal="center"/>
    </xf>
    <xf numFmtId="4" fontId="25" fillId="0" borderId="25" xfId="0" applyNumberFormat="1" applyFont="1" applyBorder="1" applyAlignment="1">
      <alignment horizontal="right"/>
    </xf>
    <xf numFmtId="0" fontId="25" fillId="0" borderId="0" xfId="0" applyFont="1" applyAlignment="1">
      <alignment horizontal="left" vertical="top" wrapText="1"/>
    </xf>
    <xf numFmtId="0" fontId="27" fillId="0" borderId="0" xfId="17" applyFont="1"/>
    <xf numFmtId="0" fontId="28" fillId="0" borderId="0" xfId="0" applyFont="1"/>
    <xf numFmtId="0" fontId="26" fillId="0" borderId="0" xfId="17" applyFont="1"/>
    <xf numFmtId="49" fontId="25" fillId="0" borderId="26" xfId="0" applyNumberFormat="1" applyFont="1" applyBorder="1" applyAlignment="1">
      <alignment horizontal="center"/>
    </xf>
    <xf numFmtId="4" fontId="25" fillId="0" borderId="26" xfId="0" applyNumberFormat="1" applyFont="1" applyBorder="1" applyAlignment="1">
      <alignment horizontal="right"/>
    </xf>
    <xf numFmtId="49" fontId="28" fillId="14" borderId="9" xfId="0" applyNumberFormat="1" applyFont="1" applyFill="1" applyBorder="1" applyAlignment="1">
      <alignment horizontal="left" vertical="top"/>
    </xf>
    <xf numFmtId="49" fontId="28" fillId="14" borderId="10" xfId="0" applyNumberFormat="1" applyFont="1" applyFill="1" applyBorder="1" applyAlignment="1">
      <alignment horizontal="left" vertical="top"/>
    </xf>
    <xf numFmtId="4" fontId="28" fillId="14" borderId="10" xfId="0" applyNumberFormat="1" applyFont="1" applyFill="1" applyBorder="1" applyAlignment="1">
      <alignment horizontal="right"/>
    </xf>
    <xf numFmtId="0" fontId="28" fillId="14" borderId="27" xfId="0" applyFont="1" applyFill="1" applyBorder="1" applyAlignment="1">
      <alignment horizontal="left" vertical="center" wrapText="1"/>
    </xf>
    <xf numFmtId="49" fontId="28" fillId="14" borderId="27" xfId="0" applyNumberFormat="1" applyFont="1" applyFill="1" applyBorder="1" applyAlignment="1">
      <alignment horizontal="center" vertical="center"/>
    </xf>
    <xf numFmtId="4" fontId="28" fillId="14" borderId="27" xfId="0" applyNumberFormat="1" applyFont="1" applyFill="1" applyBorder="1" applyAlignment="1">
      <alignment horizontal="right" vertical="center"/>
    </xf>
    <xf numFmtId="0" fontId="29" fillId="15" borderId="29" xfId="0" applyFont="1" applyFill="1" applyBorder="1" applyAlignment="1">
      <alignment horizontal="left" vertical="center" wrapText="1"/>
    </xf>
    <xf numFmtId="49" fontId="29" fillId="15" borderId="29" xfId="0" applyNumberFormat="1" applyFont="1" applyFill="1" applyBorder="1" applyAlignment="1">
      <alignment horizontal="center" vertical="center"/>
    </xf>
    <xf numFmtId="4" fontId="29" fillId="15" borderId="29" xfId="0" applyNumberFormat="1" applyFont="1" applyFill="1" applyBorder="1" applyAlignment="1">
      <alignment horizontal="right" vertical="center"/>
    </xf>
    <xf numFmtId="0" fontId="30" fillId="16" borderId="31" xfId="0" applyFont="1" applyFill="1" applyBorder="1" applyAlignment="1">
      <alignment horizontal="left" vertical="center" wrapText="1"/>
    </xf>
    <xf numFmtId="49" fontId="30" fillId="16" borderId="31" xfId="0" applyNumberFormat="1" applyFont="1" applyFill="1" applyBorder="1" applyAlignment="1">
      <alignment horizontal="center" vertical="center"/>
    </xf>
    <xf numFmtId="4" fontId="30" fillId="16" borderId="31" xfId="0" applyNumberFormat="1" applyFont="1" applyFill="1" applyBorder="1" applyAlignment="1">
      <alignment horizontal="right" vertical="center"/>
    </xf>
    <xf numFmtId="0" fontId="25" fillId="0" borderId="25" xfId="0" applyFont="1" applyBorder="1" applyAlignment="1">
      <alignment horizontal="left" vertical="top" wrapText="1"/>
    </xf>
    <xf numFmtId="49" fontId="28" fillId="0" borderId="26" xfId="0" applyNumberFormat="1" applyFont="1" applyBorder="1" applyAlignment="1">
      <alignment horizontal="left" vertical="top"/>
    </xf>
    <xf numFmtId="49" fontId="33" fillId="0" borderId="0" xfId="0" applyNumberFormat="1" applyFont="1" applyAlignment="1">
      <alignment horizontal="left" vertical="top"/>
    </xf>
    <xf numFmtId="0" fontId="33" fillId="0" borderId="0" xfId="0" applyFont="1" applyAlignment="1">
      <alignment horizontal="left" vertical="top" wrapText="1"/>
    </xf>
    <xf numFmtId="49" fontId="33" fillId="0" borderId="0" xfId="0" applyNumberFormat="1" applyFont="1" applyAlignment="1">
      <alignment horizontal="center"/>
    </xf>
    <xf numFmtId="4" fontId="33" fillId="0" borderId="0" xfId="0" applyNumberFormat="1" applyFont="1" applyAlignment="1">
      <alignment horizontal="right"/>
    </xf>
    <xf numFmtId="49" fontId="34" fillId="0" borderId="0" xfId="0" applyNumberFormat="1" applyFont="1" applyAlignment="1">
      <alignment horizontal="center" vertical="center"/>
    </xf>
    <xf numFmtId="4" fontId="34" fillId="0" borderId="0" xfId="0" applyNumberFormat="1" applyFont="1" applyAlignment="1">
      <alignment horizontal="center" vertical="center"/>
    </xf>
    <xf numFmtId="49" fontId="32" fillId="0" borderId="0" xfId="0" applyNumberFormat="1" applyFont="1" applyAlignment="1">
      <alignment horizontal="right" vertical="center"/>
    </xf>
    <xf numFmtId="49" fontId="35" fillId="0" borderId="0" xfId="0" applyNumberFormat="1" applyFont="1" applyAlignment="1">
      <alignment horizontal="left" vertical="center"/>
    </xf>
    <xf numFmtId="0" fontId="36" fillId="0" borderId="0" xfId="0" applyFont="1" applyAlignment="1">
      <alignment vertical="center"/>
    </xf>
    <xf numFmtId="4" fontId="32" fillId="0" borderId="0" xfId="0" applyNumberFormat="1" applyFont="1" applyAlignment="1">
      <alignment horizontal="left" vertical="center"/>
    </xf>
    <xf numFmtId="4" fontId="32" fillId="0" borderId="0" xfId="0" applyNumberFormat="1" applyFont="1" applyAlignment="1">
      <alignment horizontal="right" vertical="center" wrapText="1"/>
    </xf>
    <xf numFmtId="0" fontId="32" fillId="0" borderId="10" xfId="0" applyFont="1" applyBorder="1" applyAlignment="1">
      <alignment vertical="top"/>
    </xf>
    <xf numFmtId="0" fontId="32" fillId="0" borderId="11" xfId="0" applyFont="1" applyBorder="1" applyAlignment="1">
      <alignment vertical="top"/>
    </xf>
    <xf numFmtId="49" fontId="37" fillId="0" borderId="14" xfId="0" applyNumberFormat="1" applyFont="1" applyBorder="1" applyAlignment="1">
      <alignment horizontal="left" vertical="center" indent="1"/>
    </xf>
    <xf numFmtId="4" fontId="37" fillId="0" borderId="16" xfId="0" applyNumberFormat="1" applyFont="1" applyBorder="1" applyAlignment="1">
      <alignment horizontal="left" vertical="center" wrapText="1"/>
    </xf>
    <xf numFmtId="0" fontId="32" fillId="0" borderId="0" xfId="0" applyFont="1" applyAlignment="1">
      <alignment horizontal="left" vertical="top" wrapText="1"/>
    </xf>
    <xf numFmtId="49" fontId="32" fillId="0" borderId="0" xfId="0" applyNumberFormat="1" applyFont="1" applyAlignment="1">
      <alignment horizontal="center"/>
    </xf>
    <xf numFmtId="4" fontId="32" fillId="0" borderId="0" xfId="0" applyNumberFormat="1" applyFont="1" applyAlignment="1">
      <alignment horizontal="right"/>
    </xf>
    <xf numFmtId="49" fontId="32" fillId="0" borderId="0" xfId="0" applyNumberFormat="1" applyFont="1" applyAlignment="1">
      <alignment horizontal="left" vertical="top"/>
    </xf>
    <xf numFmtId="49" fontId="37" fillId="14" borderId="23" xfId="0" applyNumberFormat="1" applyFont="1" applyFill="1" applyBorder="1" applyAlignment="1">
      <alignment horizontal="right" vertical="top"/>
    </xf>
    <xf numFmtId="49" fontId="32" fillId="14" borderId="10" xfId="0" applyNumberFormat="1" applyFont="1" applyFill="1" applyBorder="1" applyAlignment="1">
      <alignment horizontal="center"/>
    </xf>
    <xf numFmtId="4" fontId="32" fillId="14" borderId="10" xfId="0" applyNumberFormat="1" applyFont="1" applyFill="1" applyBorder="1" applyAlignment="1">
      <alignment horizontal="right"/>
    </xf>
    <xf numFmtId="4" fontId="32" fillId="0" borderId="25" xfId="0" applyNumberFormat="1" applyFont="1" applyBorder="1" applyAlignment="1">
      <alignment horizontal="right"/>
    </xf>
    <xf numFmtId="49" fontId="37" fillId="14" borderId="33" xfId="0" applyNumberFormat="1" applyFont="1" applyFill="1" applyBorder="1" applyAlignment="1">
      <alignment horizontal="center" vertical="center"/>
    </xf>
    <xf numFmtId="49" fontId="37" fillId="14" borderId="27" xfId="0" applyNumberFormat="1" applyFont="1" applyFill="1" applyBorder="1" applyAlignment="1">
      <alignment horizontal="left" vertical="center"/>
    </xf>
    <xf numFmtId="49" fontId="38" fillId="15" borderId="34" xfId="0" applyNumberFormat="1" applyFont="1" applyFill="1" applyBorder="1" applyAlignment="1">
      <alignment horizontal="center" vertical="center"/>
    </xf>
    <xf numFmtId="49" fontId="32" fillId="15" borderId="29" xfId="0" applyNumberFormat="1" applyFont="1" applyFill="1" applyBorder="1" applyAlignment="1">
      <alignment horizontal="left" vertical="center"/>
    </xf>
    <xf numFmtId="49" fontId="39" fillId="16" borderId="35" xfId="0" applyNumberFormat="1" applyFont="1" applyFill="1" applyBorder="1" applyAlignment="1">
      <alignment horizontal="center" vertical="center"/>
    </xf>
    <xf numFmtId="49" fontId="39" fillId="16" borderId="31" xfId="0" applyNumberFormat="1" applyFont="1" applyFill="1" applyBorder="1" applyAlignment="1">
      <alignment horizontal="left" vertical="center"/>
    </xf>
    <xf numFmtId="4" fontId="28" fillId="0" borderId="26" xfId="0" applyNumberFormat="1" applyFont="1" applyBorder="1" applyAlignment="1">
      <alignment horizontal="right"/>
    </xf>
    <xf numFmtId="4" fontId="28" fillId="14" borderId="11" xfId="0" applyNumberFormat="1" applyFont="1" applyFill="1" applyBorder="1" applyAlignment="1">
      <alignment horizontal="right"/>
    </xf>
    <xf numFmtId="4" fontId="28" fillId="14" borderId="28" xfId="0" applyNumberFormat="1" applyFont="1" applyFill="1" applyBorder="1" applyAlignment="1">
      <alignment horizontal="right" vertical="center"/>
    </xf>
    <xf numFmtId="4" fontId="29" fillId="15" borderId="30" xfId="0" applyNumberFormat="1" applyFont="1" applyFill="1" applyBorder="1" applyAlignment="1">
      <alignment horizontal="right" vertical="center"/>
    </xf>
    <xf numFmtId="4" fontId="30" fillId="16" borderId="32" xfId="0" applyNumberFormat="1" applyFont="1" applyFill="1" applyBorder="1" applyAlignment="1">
      <alignment horizontal="right" vertical="center"/>
    </xf>
    <xf numFmtId="49" fontId="42" fillId="0" borderId="0" xfId="30" applyNumberFormat="1" applyFont="1" applyAlignment="1">
      <alignment vertical="top"/>
    </xf>
    <xf numFmtId="4" fontId="42" fillId="0" borderId="0" xfId="30" applyNumberFormat="1" applyFont="1" applyAlignment="1">
      <alignment vertical="top" wrapText="1"/>
    </xf>
    <xf numFmtId="4" fontId="42" fillId="0" borderId="0" xfId="30" applyNumberFormat="1" applyFont="1" applyAlignment="1">
      <alignment horizontal="center"/>
    </xf>
    <xf numFmtId="4" fontId="42" fillId="0" borderId="0" xfId="30" applyNumberFormat="1" applyFont="1" applyAlignment="1">
      <alignment horizontal="right"/>
    </xf>
    <xf numFmtId="4" fontId="42" fillId="0" borderId="0" xfId="30" applyNumberFormat="1" applyFont="1"/>
    <xf numFmtId="49" fontId="43" fillId="0" borderId="0" xfId="30" applyNumberFormat="1" applyFont="1" applyAlignment="1">
      <alignment vertical="top"/>
    </xf>
    <xf numFmtId="4" fontId="43" fillId="0" borderId="0" xfId="30" applyNumberFormat="1" applyFont="1" applyAlignment="1">
      <alignment vertical="top" wrapText="1"/>
    </xf>
    <xf numFmtId="0" fontId="44" fillId="0" borderId="0" xfId="18" applyFont="1" applyAlignment="1">
      <alignment vertical="top" wrapText="1"/>
    </xf>
    <xf numFmtId="0" fontId="45" fillId="0" borderId="0" xfId="18" applyFont="1" applyAlignment="1">
      <alignment vertical="top" wrapText="1"/>
    </xf>
    <xf numFmtId="4" fontId="47" fillId="0" borderId="0" xfId="30" applyNumberFormat="1" applyFont="1"/>
    <xf numFmtId="0" fontId="4" fillId="0" borderId="0" xfId="18" applyFont="1" applyAlignment="1">
      <alignment vertical="top" wrapText="1"/>
    </xf>
    <xf numFmtId="0" fontId="48" fillId="17" borderId="9" xfId="31" applyFont="1" applyFill="1" applyBorder="1" applyAlignment="1">
      <alignment vertical="top"/>
    </xf>
    <xf numFmtId="0" fontId="48" fillId="17" borderId="10" xfId="31" applyFont="1" applyFill="1" applyBorder="1" applyAlignment="1">
      <alignment vertical="top"/>
    </xf>
    <xf numFmtId="0" fontId="4" fillId="0" borderId="0" xfId="18" applyFont="1" applyAlignment="1">
      <alignment vertical="top"/>
    </xf>
    <xf numFmtId="4" fontId="49" fillId="0" borderId="43" xfId="30" applyNumberFormat="1" applyFont="1" applyBorder="1" applyAlignment="1">
      <alignment vertical="top"/>
    </xf>
    <xf numFmtId="4" fontId="42" fillId="0" borderId="43" xfId="30" applyNumberFormat="1" applyFont="1" applyBorder="1" applyAlignment="1">
      <alignment horizontal="center"/>
    </xf>
    <xf numFmtId="4" fontId="42" fillId="0" borderId="43" xfId="30" applyNumberFormat="1" applyFont="1" applyBorder="1"/>
    <xf numFmtId="4" fontId="42" fillId="0" borderId="43" xfId="30" applyNumberFormat="1" applyFont="1" applyBorder="1" applyAlignment="1">
      <alignment horizontal="right"/>
    </xf>
    <xf numFmtId="4" fontId="49" fillId="0" borderId="43" xfId="30" applyNumberFormat="1" applyFont="1" applyBorder="1" applyAlignment="1">
      <alignment horizontal="right"/>
    </xf>
    <xf numFmtId="4" fontId="50" fillId="0" borderId="0" xfId="30" applyNumberFormat="1" applyFont="1"/>
    <xf numFmtId="0" fontId="41" fillId="0" borderId="0" xfId="30"/>
    <xf numFmtId="0" fontId="51" fillId="0" borderId="0" xfId="34" applyFont="1" applyAlignment="1">
      <alignment horizontal="center"/>
    </xf>
    <xf numFmtId="4" fontId="51" fillId="0" borderId="0" xfId="34" applyNumberFormat="1" applyFont="1" applyAlignment="1">
      <alignment horizontal="right"/>
    </xf>
    <xf numFmtId="0" fontId="51" fillId="0" borderId="0" xfId="34" applyFont="1" applyAlignment="1">
      <alignment horizontal="left" vertical="top"/>
    </xf>
    <xf numFmtId="0" fontId="51" fillId="0" borderId="0" xfId="34" applyFont="1" applyAlignment="1">
      <alignment horizontal="left" vertical="top" wrapText="1"/>
    </xf>
    <xf numFmtId="49" fontId="25" fillId="0" borderId="26" xfId="0" applyNumberFormat="1" applyFont="1" applyBorder="1" applyAlignment="1">
      <alignment horizontal="center" vertical="center"/>
    </xf>
    <xf numFmtId="49" fontId="25" fillId="0" borderId="9" xfId="0" applyNumberFormat="1" applyFont="1" applyBorder="1" applyAlignment="1">
      <alignment horizontal="center" vertical="center"/>
    </xf>
    <xf numFmtId="49" fontId="25" fillId="0" borderId="0" xfId="0" applyNumberFormat="1" applyFont="1" applyAlignment="1">
      <alignment horizontal="center" vertical="center"/>
    </xf>
    <xf numFmtId="49" fontId="25" fillId="0" borderId="25" xfId="0" applyNumberFormat="1" applyFont="1" applyBorder="1" applyAlignment="1">
      <alignment horizontal="center" vertical="center"/>
    </xf>
    <xf numFmtId="4" fontId="49" fillId="0" borderId="0" xfId="30" applyNumberFormat="1" applyFont="1" applyAlignment="1">
      <alignment horizontal="right"/>
    </xf>
    <xf numFmtId="49" fontId="32" fillId="0" borderId="18" xfId="0" applyNumberFormat="1" applyFont="1" applyBorder="1" applyAlignment="1">
      <alignment horizontal="right" vertical="top"/>
    </xf>
    <xf numFmtId="49" fontId="25" fillId="0" borderId="18" xfId="0" applyNumberFormat="1" applyFont="1" applyBorder="1" applyAlignment="1">
      <alignment horizontal="left" vertical="top"/>
    </xf>
    <xf numFmtId="49" fontId="32" fillId="0" borderId="18" xfId="0" applyNumberFormat="1" applyFont="1" applyBorder="1" applyAlignment="1">
      <alignment horizontal="center"/>
    </xf>
    <xf numFmtId="4" fontId="32" fillId="0" borderId="18" xfId="0" applyNumberFormat="1" applyFont="1" applyBorder="1" applyAlignment="1">
      <alignment horizontal="right"/>
    </xf>
    <xf numFmtId="4" fontId="25" fillId="0" borderId="18" xfId="0" applyNumberFormat="1" applyFont="1" applyBorder="1" applyAlignment="1">
      <alignment horizontal="right"/>
    </xf>
    <xf numFmtId="49" fontId="33" fillId="0" borderId="15" xfId="0" applyNumberFormat="1" applyFont="1" applyBorder="1" applyAlignment="1">
      <alignment horizontal="left" vertical="top"/>
    </xf>
    <xf numFmtId="0" fontId="33" fillId="0" borderId="15" xfId="0" applyFont="1" applyBorder="1" applyAlignment="1">
      <alignment horizontal="left" vertical="top" wrapText="1"/>
    </xf>
    <xf numFmtId="49" fontId="33" fillId="0" borderId="15" xfId="0" applyNumberFormat="1" applyFont="1" applyBorder="1" applyAlignment="1">
      <alignment horizontal="center"/>
    </xf>
    <xf numFmtId="4" fontId="33" fillId="0" borderId="15" xfId="0" applyNumberFormat="1" applyFont="1" applyBorder="1" applyAlignment="1">
      <alignment horizontal="right"/>
    </xf>
    <xf numFmtId="4" fontId="23" fillId="0" borderId="15" xfId="0" applyNumberFormat="1" applyFont="1" applyBorder="1" applyAlignment="1">
      <alignment horizontal="right"/>
    </xf>
    <xf numFmtId="49" fontId="32" fillId="0" borderId="0" xfId="0" applyNumberFormat="1" applyFont="1" applyAlignment="1">
      <alignment horizontal="right" vertical="top"/>
    </xf>
    <xf numFmtId="0" fontId="4" fillId="0" borderId="0" xfId="0" applyFont="1"/>
    <xf numFmtId="0" fontId="55" fillId="0" borderId="0" xfId="0" applyFont="1" applyAlignment="1">
      <alignment horizontal="left" vertical="top" wrapText="1"/>
    </xf>
    <xf numFmtId="0" fontId="0" fillId="0" borderId="0" xfId="0" applyAlignment="1">
      <alignment vertical="top"/>
    </xf>
    <xf numFmtId="0" fontId="0" fillId="0" borderId="0" xfId="0" applyAlignment="1">
      <alignment horizontal="right" vertical="top"/>
    </xf>
    <xf numFmtId="0" fontId="0" fillId="16" borderId="44" xfId="0" applyFill="1" applyBorder="1" applyAlignment="1">
      <alignment horizontal="right" vertical="top"/>
    </xf>
    <xf numFmtId="0" fontId="52" fillId="16" borderId="45" xfId="0" applyFont="1" applyFill="1" applyBorder="1" applyAlignment="1">
      <alignment horizontal="left" vertical="top" wrapText="1"/>
    </xf>
    <xf numFmtId="0" fontId="0" fillId="16" borderId="45" xfId="0" applyFill="1" applyBorder="1" applyAlignment="1">
      <alignment horizontal="right" vertical="center"/>
    </xf>
    <xf numFmtId="3" fontId="0" fillId="16" borderId="45" xfId="0" applyNumberFormat="1" applyFill="1" applyBorder="1" applyAlignment="1">
      <alignment horizontal="right" vertical="center"/>
    </xf>
    <xf numFmtId="4" fontId="0" fillId="16" borderId="45" xfId="0" applyNumberFormat="1" applyFill="1" applyBorder="1" applyAlignment="1">
      <alignment horizontal="right" vertical="center"/>
    </xf>
    <xf numFmtId="4" fontId="52" fillId="16" borderId="46" xfId="0" applyNumberFormat="1" applyFont="1" applyFill="1" applyBorder="1" applyAlignment="1">
      <alignment horizontal="right" vertical="center"/>
    </xf>
    <xf numFmtId="49" fontId="56" fillId="14" borderId="0" xfId="0" applyNumberFormat="1" applyFont="1" applyFill="1" applyAlignment="1">
      <alignment horizontal="left" vertical="top"/>
    </xf>
    <xf numFmtId="0" fontId="56" fillId="14" borderId="0" xfId="0" applyFont="1" applyFill="1" applyAlignment="1">
      <alignment horizontal="left" vertical="top" wrapText="1"/>
    </xf>
    <xf numFmtId="4" fontId="56" fillId="14" borderId="0" xfId="0" applyNumberFormat="1" applyFont="1" applyFill="1" applyAlignment="1">
      <alignment horizontal="center"/>
    </xf>
    <xf numFmtId="0" fontId="56" fillId="14" borderId="0" xfId="0" applyFont="1" applyFill="1" applyAlignment="1">
      <alignment horizontal="center"/>
    </xf>
    <xf numFmtId="2" fontId="56" fillId="14" borderId="0" xfId="37" applyNumberFormat="1" applyFont="1" applyFill="1" applyAlignment="1">
      <alignment horizontal="right"/>
    </xf>
    <xf numFmtId="4" fontId="56" fillId="14" borderId="0" xfId="0" applyNumberFormat="1" applyFont="1" applyFill="1" applyAlignment="1">
      <alignment horizontal="right"/>
    </xf>
    <xf numFmtId="49" fontId="57" fillId="0" borderId="0" xfId="0" applyNumberFormat="1" applyFont="1" applyAlignment="1">
      <alignment horizontal="left" vertical="top"/>
    </xf>
    <xf numFmtId="0" fontId="57" fillId="0" borderId="0" xfId="0" applyFont="1" applyAlignment="1">
      <alignment horizontal="left" vertical="top" wrapText="1"/>
    </xf>
    <xf numFmtId="4" fontId="57" fillId="0" borderId="0" xfId="0" applyNumberFormat="1" applyFont="1" applyAlignment="1">
      <alignment horizontal="center"/>
    </xf>
    <xf numFmtId="0" fontId="57" fillId="0" borderId="0" xfId="0" applyFont="1" applyAlignment="1">
      <alignment horizontal="center"/>
    </xf>
    <xf numFmtId="2" fontId="57" fillId="0" borderId="0" xfId="37" applyNumberFormat="1" applyFont="1" applyAlignment="1">
      <alignment horizontal="right"/>
    </xf>
    <xf numFmtId="4" fontId="57" fillId="0" borderId="0" xfId="0" applyNumberFormat="1" applyFont="1" applyAlignment="1">
      <alignment horizontal="right"/>
    </xf>
    <xf numFmtId="49" fontId="52" fillId="16" borderId="0" xfId="0" applyNumberFormat="1" applyFont="1" applyFill="1" applyAlignment="1">
      <alignment vertical="top"/>
    </xf>
    <xf numFmtId="0" fontId="52" fillId="16" borderId="0" xfId="0" applyFont="1" applyFill="1" applyAlignment="1">
      <alignment vertical="top"/>
    </xf>
    <xf numFmtId="171" fontId="52" fillId="16" borderId="0" xfId="0" applyNumberFormat="1" applyFont="1" applyFill="1" applyAlignment="1">
      <alignment horizontal="center"/>
    </xf>
    <xf numFmtId="0" fontId="52" fillId="16" borderId="0" xfId="0" applyFont="1" applyFill="1" applyAlignment="1">
      <alignment horizontal="center"/>
    </xf>
    <xf numFmtId="4" fontId="52" fillId="16" borderId="0" xfId="0" applyNumberFormat="1" applyFont="1" applyFill="1"/>
    <xf numFmtId="49" fontId="52" fillId="0" borderId="0" xfId="0" applyNumberFormat="1" applyFont="1" applyAlignment="1">
      <alignment vertical="top"/>
    </xf>
    <xf numFmtId="0" fontId="52" fillId="0" borderId="0" xfId="0" applyFont="1" applyAlignment="1">
      <alignment vertical="top"/>
    </xf>
    <xf numFmtId="171" fontId="52" fillId="0" borderId="0" xfId="0" applyNumberFormat="1" applyFont="1" applyAlignment="1">
      <alignment horizontal="center"/>
    </xf>
    <xf numFmtId="0" fontId="52" fillId="0" borderId="0" xfId="0" applyFont="1" applyAlignment="1">
      <alignment horizontal="center"/>
    </xf>
    <xf numFmtId="4" fontId="52" fillId="0" borderId="0" xfId="0" applyNumberFormat="1" applyFont="1"/>
    <xf numFmtId="49" fontId="52" fillId="14" borderId="0" xfId="0" applyNumberFormat="1" applyFont="1" applyFill="1" applyAlignment="1">
      <alignment vertical="top"/>
    </xf>
    <xf numFmtId="0" fontId="52" fillId="14" borderId="0" xfId="0" applyFont="1" applyFill="1" applyAlignment="1">
      <alignment vertical="top"/>
    </xf>
    <xf numFmtId="4" fontId="52" fillId="14" borderId="0" xfId="0" applyNumberFormat="1" applyFont="1" applyFill="1" applyAlignment="1">
      <alignment horizontal="center"/>
    </xf>
    <xf numFmtId="4" fontId="52" fillId="14" borderId="0" xfId="0" applyNumberFormat="1" applyFont="1" applyFill="1"/>
    <xf numFmtId="4" fontId="40" fillId="14" borderId="0" xfId="0" applyNumberFormat="1" applyFont="1" applyFill="1"/>
    <xf numFmtId="49" fontId="40" fillId="0" borderId="0" xfId="0" applyNumberFormat="1" applyFont="1" applyAlignment="1">
      <alignment vertical="top"/>
    </xf>
    <xf numFmtId="0" fontId="40" fillId="0" borderId="0" xfId="0" applyFont="1" applyAlignment="1">
      <alignment vertical="top" wrapText="1"/>
    </xf>
    <xf numFmtId="4" fontId="40" fillId="0" borderId="0" xfId="0" applyNumberFormat="1" applyFont="1" applyAlignment="1">
      <alignment horizontal="center"/>
    </xf>
    <xf numFmtId="4" fontId="40" fillId="0" borderId="0" xfId="0" applyNumberFormat="1" applyFont="1"/>
    <xf numFmtId="3" fontId="40" fillId="0" borderId="0" xfId="0" applyNumberFormat="1" applyFont="1" applyAlignment="1">
      <alignment horizontal="center"/>
    </xf>
    <xf numFmtId="0" fontId="40" fillId="0" borderId="0" xfId="0" applyFont="1" applyAlignment="1">
      <alignment horizontal="center"/>
    </xf>
    <xf numFmtId="49" fontId="40" fillId="0" borderId="18" xfId="0" applyNumberFormat="1" applyFont="1" applyBorder="1" applyAlignment="1">
      <alignment vertical="top"/>
    </xf>
    <xf numFmtId="0" fontId="52" fillId="0" borderId="18" xfId="0" applyFont="1" applyBorder="1" applyAlignment="1">
      <alignment vertical="top"/>
    </xf>
    <xf numFmtId="3" fontId="40" fillId="0" borderId="18" xfId="0" applyNumberFormat="1" applyFont="1" applyBorder="1" applyAlignment="1">
      <alignment horizontal="center"/>
    </xf>
    <xf numFmtId="0" fontId="40" fillId="0" borderId="18" xfId="0" applyFont="1" applyBorder="1" applyAlignment="1">
      <alignment horizontal="center"/>
    </xf>
    <xf numFmtId="4" fontId="40" fillId="0" borderId="18" xfId="0" applyNumberFormat="1" applyFont="1" applyBorder="1"/>
    <xf numFmtId="4" fontId="52" fillId="0" borderId="18" xfId="0" applyNumberFormat="1" applyFont="1" applyBorder="1"/>
    <xf numFmtId="4" fontId="52" fillId="0" borderId="0" xfId="0" applyNumberFormat="1" applyFont="1" applyAlignment="1">
      <alignment horizontal="center"/>
    </xf>
    <xf numFmtId="4" fontId="20" fillId="0" borderId="0" xfId="30" applyNumberFormat="1" applyFont="1" applyAlignment="1">
      <alignment horizontal="center"/>
    </xf>
    <xf numFmtId="0" fontId="0" fillId="0" borderId="0" xfId="0" applyAlignment="1">
      <alignment horizontal="left" vertical="top"/>
    </xf>
    <xf numFmtId="0" fontId="18" fillId="0" borderId="0" xfId="0" applyFont="1" applyAlignment="1">
      <alignment horizontal="left" vertical="top"/>
    </xf>
    <xf numFmtId="0" fontId="4" fillId="0" borderId="0" xfId="0" applyFont="1" applyAlignment="1">
      <alignment horizontal="left" vertical="top"/>
    </xf>
    <xf numFmtId="0" fontId="53" fillId="15" borderId="0" xfId="0" applyFont="1" applyFill="1" applyAlignment="1">
      <alignment horizontal="left" vertical="top"/>
    </xf>
    <xf numFmtId="0" fontId="18" fillId="0" borderId="0" xfId="0" applyFont="1" applyAlignment="1">
      <alignment horizontal="left" vertical="top" wrapText="1"/>
    </xf>
    <xf numFmtId="0" fontId="53" fillId="15" borderId="0" xfId="0" applyFont="1" applyFill="1" applyAlignment="1">
      <alignment horizontal="left" vertical="top" wrapText="1"/>
    </xf>
    <xf numFmtId="0" fontId="53" fillId="0" borderId="0" xfId="0" applyFont="1" applyAlignment="1">
      <alignment horizontal="left" vertical="top" wrapText="1"/>
    </xf>
    <xf numFmtId="0" fontId="53" fillId="0" borderId="0" xfId="0" applyFont="1" applyAlignment="1">
      <alignment horizontal="left" vertical="top"/>
    </xf>
    <xf numFmtId="4" fontId="0" fillId="0" borderId="0" xfId="0" applyNumberFormat="1" applyAlignment="1">
      <alignment horizontal="right"/>
    </xf>
    <xf numFmtId="4" fontId="55" fillId="0" borderId="0" xfId="0" applyNumberFormat="1" applyFont="1" applyAlignment="1">
      <alignment horizontal="right" vertical="top" wrapText="1"/>
    </xf>
    <xf numFmtId="4" fontId="42" fillId="0" borderId="0" xfId="30" applyNumberFormat="1" applyFont="1" applyAlignment="1">
      <alignment horizontal="center" vertical="top"/>
    </xf>
    <xf numFmtId="0" fontId="0" fillId="0" borderId="0" xfId="0" applyAlignment="1">
      <alignment horizontal="center" vertical="top"/>
    </xf>
    <xf numFmtId="0" fontId="18" fillId="0" borderId="0" xfId="0" applyFont="1" applyAlignment="1">
      <alignment horizontal="center" wrapText="1"/>
    </xf>
    <xf numFmtId="0" fontId="53" fillId="0" borderId="0" xfId="0" applyFont="1" applyAlignment="1">
      <alignment horizontal="center" wrapText="1"/>
    </xf>
    <xf numFmtId="0" fontId="0" fillId="0" borderId="0" xfId="0" applyAlignment="1">
      <alignment horizontal="center"/>
    </xf>
    <xf numFmtId="0" fontId="53" fillId="0" borderId="0" xfId="0" applyFont="1" applyAlignment="1">
      <alignment horizontal="center"/>
    </xf>
    <xf numFmtId="0" fontId="51" fillId="0" borderId="0" xfId="34" applyFont="1" applyAlignment="1">
      <alignment horizontal="center" wrapText="1"/>
    </xf>
    <xf numFmtId="0" fontId="58" fillId="0" borderId="0" xfId="0" applyFont="1" applyAlignment="1">
      <alignment horizontal="left" vertical="top"/>
    </xf>
    <xf numFmtId="4" fontId="58" fillId="0" borderId="0" xfId="0" applyNumberFormat="1" applyFont="1" applyAlignment="1">
      <alignment horizontal="right"/>
    </xf>
    <xf numFmtId="0" fontId="58" fillId="0" borderId="0" xfId="0" applyFont="1"/>
    <xf numFmtId="49" fontId="20" fillId="0" borderId="10" xfId="30" applyNumberFormat="1" applyFont="1" applyBorder="1" applyAlignment="1">
      <alignment horizontal="left" vertical="top"/>
    </xf>
    <xf numFmtId="49" fontId="20" fillId="0" borderId="0" xfId="30" applyNumberFormat="1" applyFont="1" applyAlignment="1">
      <alignment horizontal="left" vertical="top"/>
    </xf>
    <xf numFmtId="4" fontId="20" fillId="0" borderId="10" xfId="30" applyNumberFormat="1" applyFont="1" applyBorder="1" applyAlignment="1">
      <alignment horizontal="left" vertical="top" wrapText="1"/>
    </xf>
    <xf numFmtId="4" fontId="20" fillId="0" borderId="0" xfId="30" applyNumberFormat="1" applyFont="1" applyAlignment="1">
      <alignment horizontal="left" vertical="top" wrapText="1"/>
    </xf>
    <xf numFmtId="4" fontId="20" fillId="0" borderId="0" xfId="30" applyNumberFormat="1" applyFont="1" applyAlignment="1">
      <alignment horizontal="right"/>
    </xf>
    <xf numFmtId="4" fontId="20" fillId="0" borderId="10" xfId="30" applyNumberFormat="1" applyFont="1" applyBorder="1" applyAlignment="1">
      <alignment horizontal="center"/>
    </xf>
    <xf numFmtId="4" fontId="20" fillId="0" borderId="10" xfId="30" applyNumberFormat="1" applyFont="1" applyBorder="1" applyAlignment="1">
      <alignment horizontal="right"/>
    </xf>
    <xf numFmtId="4" fontId="20" fillId="0" borderId="0" xfId="30" applyNumberFormat="1" applyFont="1" applyAlignment="1">
      <alignment horizontal="center" wrapText="1"/>
    </xf>
    <xf numFmtId="0" fontId="59" fillId="0" borderId="0" xfId="0" applyFont="1" applyAlignment="1">
      <alignment horizontal="left" vertical="top" wrapText="1"/>
    </xf>
    <xf numFmtId="0" fontId="59" fillId="0" borderId="0" xfId="0" applyFont="1" applyAlignment="1">
      <alignment horizontal="center" wrapText="1"/>
    </xf>
    <xf numFmtId="4" fontId="59" fillId="0" borderId="0" xfId="0" applyNumberFormat="1" applyFont="1" applyAlignment="1">
      <alignment horizontal="right"/>
    </xf>
    <xf numFmtId="0" fontId="59" fillId="0" borderId="0" xfId="34" applyFont="1" applyAlignment="1">
      <alignment horizontal="left" vertical="top" wrapText="1"/>
    </xf>
    <xf numFmtId="0" fontId="59" fillId="0" borderId="0" xfId="34" applyFont="1" applyAlignment="1">
      <alignment horizontal="center"/>
    </xf>
    <xf numFmtId="4" fontId="59" fillId="0" borderId="0" xfId="34" applyNumberFormat="1" applyFont="1" applyAlignment="1">
      <alignment horizontal="right"/>
    </xf>
    <xf numFmtId="4" fontId="49" fillId="16" borderId="43" xfId="30" applyNumberFormat="1" applyFont="1" applyFill="1" applyBorder="1" applyAlignment="1">
      <alignment vertical="top"/>
    </xf>
    <xf numFmtId="4" fontId="42" fillId="16" borderId="43" xfId="30" applyNumberFormat="1" applyFont="1" applyFill="1" applyBorder="1" applyAlignment="1">
      <alignment horizontal="center"/>
    </xf>
    <xf numFmtId="4" fontId="42" fillId="16" borderId="43" xfId="30" applyNumberFormat="1" applyFont="1" applyFill="1" applyBorder="1"/>
    <xf numFmtId="4" fontId="42" fillId="16" borderId="43" xfId="30" applyNumberFormat="1" applyFont="1" applyFill="1" applyBorder="1" applyAlignment="1">
      <alignment horizontal="right"/>
    </xf>
    <xf numFmtId="4" fontId="49" fillId="16" borderId="43" xfId="30" applyNumberFormat="1" applyFont="1" applyFill="1" applyBorder="1" applyAlignment="1">
      <alignment horizontal="right"/>
    </xf>
    <xf numFmtId="0" fontId="18" fillId="14" borderId="0" xfId="0" applyFont="1" applyFill="1" applyAlignment="1">
      <alignment horizontal="left" vertical="top"/>
    </xf>
    <xf numFmtId="0" fontId="53" fillId="14" borderId="0" xfId="0" applyFont="1" applyFill="1" applyAlignment="1">
      <alignment horizontal="left" vertical="top"/>
    </xf>
    <xf numFmtId="0" fontId="53" fillId="14" borderId="0" xfId="0" applyFont="1" applyFill="1" applyAlignment="1">
      <alignment horizontal="center"/>
    </xf>
    <xf numFmtId="4" fontId="0" fillId="14" borderId="0" xfId="0" applyNumberFormat="1" applyFill="1" applyAlignment="1">
      <alignment horizontal="right"/>
    </xf>
    <xf numFmtId="0" fontId="53" fillId="14" borderId="0" xfId="0" applyFont="1" applyFill="1" applyAlignment="1">
      <alignment horizontal="left" vertical="top" wrapText="1"/>
    </xf>
    <xf numFmtId="0" fontId="53" fillId="14" borderId="0" xfId="0" applyFont="1" applyFill="1" applyAlignment="1">
      <alignment horizontal="center" wrapText="1"/>
    </xf>
    <xf numFmtId="0" fontId="4" fillId="14" borderId="0" xfId="0" applyFont="1" applyFill="1" applyAlignment="1">
      <alignment horizontal="left" vertical="top"/>
    </xf>
    <xf numFmtId="4" fontId="53" fillId="15" borderId="0" xfId="0" applyNumberFormat="1" applyFont="1" applyFill="1" applyAlignment="1">
      <alignment horizontal="right" vertical="top" wrapText="1"/>
    </xf>
    <xf numFmtId="4" fontId="64" fillId="0" borderId="0" xfId="30" applyNumberFormat="1" applyFont="1" applyAlignment="1">
      <alignment horizontal="right"/>
    </xf>
    <xf numFmtId="4" fontId="18" fillId="0" borderId="0" xfId="0" applyNumberFormat="1" applyFont="1" applyAlignment="1">
      <alignment horizontal="right"/>
    </xf>
    <xf numFmtId="0" fontId="60" fillId="0" borderId="0" xfId="0" applyFont="1" applyAlignment="1">
      <alignment horizontal="left" vertical="top"/>
    </xf>
    <xf numFmtId="4" fontId="59" fillId="0" borderId="0" xfId="0" applyNumberFormat="1" applyFont="1" applyAlignment="1">
      <alignment horizontal="right" wrapText="1"/>
    </xf>
    <xf numFmtId="4" fontId="55" fillId="0" borderId="0" xfId="0" applyNumberFormat="1" applyFont="1" applyAlignment="1">
      <alignment horizontal="right"/>
    </xf>
    <xf numFmtId="0" fontId="18" fillId="0" borderId="0" xfId="34" applyFont="1" applyAlignment="1">
      <alignment horizontal="left" vertical="top" wrapText="1"/>
    </xf>
    <xf numFmtId="0" fontId="18" fillId="0" borderId="0" xfId="34" applyFont="1" applyAlignment="1">
      <alignment horizontal="center"/>
    </xf>
    <xf numFmtId="4" fontId="18" fillId="0" borderId="0" xfId="34" applyNumberFormat="1" applyFont="1" applyAlignment="1">
      <alignment horizontal="right"/>
    </xf>
    <xf numFmtId="0" fontId="18" fillId="0" borderId="0" xfId="0" applyFont="1"/>
    <xf numFmtId="4" fontId="4" fillId="0" borderId="0" xfId="0" applyNumberFormat="1" applyFont="1" applyAlignment="1">
      <alignment horizontal="right"/>
    </xf>
    <xf numFmtId="0" fontId="65" fillId="0" borderId="0" xfId="0" applyFont="1" applyAlignment="1">
      <alignment horizontal="left" vertical="top" wrapText="1"/>
    </xf>
    <xf numFmtId="49" fontId="20" fillId="0" borderId="10" xfId="0" applyNumberFormat="1" applyFont="1" applyBorder="1" applyAlignment="1">
      <alignment horizontal="left" vertical="top"/>
    </xf>
    <xf numFmtId="4" fontId="20" fillId="0" borderId="10" xfId="0" applyNumberFormat="1" applyFont="1" applyBorder="1" applyAlignment="1">
      <alignment horizontal="left" vertical="top" wrapText="1"/>
    </xf>
    <xf numFmtId="4" fontId="20" fillId="0" borderId="10" xfId="0" applyNumberFormat="1" applyFont="1" applyBorder="1" applyAlignment="1">
      <alignment horizontal="center"/>
    </xf>
    <xf numFmtId="4" fontId="20" fillId="0" borderId="10" xfId="0" applyNumberFormat="1" applyFont="1" applyBorder="1" applyAlignment="1">
      <alignment horizontal="right"/>
    </xf>
    <xf numFmtId="49" fontId="20" fillId="0" borderId="0" xfId="0" applyNumberFormat="1" applyFont="1" applyAlignment="1">
      <alignment horizontal="left" vertical="top"/>
    </xf>
    <xf numFmtId="4" fontId="20" fillId="0" borderId="0" xfId="0" applyNumberFormat="1" applyFont="1" applyAlignment="1">
      <alignment horizontal="left" vertical="top" wrapText="1"/>
    </xf>
    <xf numFmtId="4" fontId="20" fillId="0" borderId="0" xfId="0" applyNumberFormat="1" applyFont="1" applyAlignment="1">
      <alignment horizontal="center"/>
    </xf>
    <xf numFmtId="4" fontId="20" fillId="0" borderId="0" xfId="0" applyNumberFormat="1" applyFont="1" applyAlignment="1">
      <alignment horizontal="right"/>
    </xf>
    <xf numFmtId="4" fontId="68" fillId="0" borderId="0" xfId="30" applyNumberFormat="1" applyFont="1" applyAlignment="1">
      <alignment horizontal="left" vertical="top" wrapText="1"/>
    </xf>
    <xf numFmtId="4" fontId="42" fillId="0" borderId="47" xfId="30" applyNumberFormat="1" applyFont="1" applyBorder="1"/>
    <xf numFmtId="0" fontId="25" fillId="0" borderId="47" xfId="0" applyFont="1" applyBorder="1"/>
    <xf numFmtId="49" fontId="40" fillId="0" borderId="0" xfId="0" applyNumberFormat="1" applyFont="1" applyBorder="1" applyAlignment="1">
      <alignment vertical="top"/>
    </xf>
    <xf numFmtId="0" fontId="52" fillId="0" borderId="0" xfId="0" applyFont="1" applyBorder="1" applyAlignment="1">
      <alignment vertical="top"/>
    </xf>
    <xf numFmtId="3" fontId="40" fillId="0" borderId="0" xfId="0" applyNumberFormat="1" applyFont="1" applyBorder="1" applyAlignment="1">
      <alignment horizontal="center"/>
    </xf>
    <xf numFmtId="0" fontId="40" fillId="0" borderId="0" xfId="0" applyFont="1" applyBorder="1" applyAlignment="1">
      <alignment horizontal="center"/>
    </xf>
    <xf numFmtId="4" fontId="40" fillId="0" borderId="0" xfId="0" applyNumberFormat="1" applyFont="1" applyBorder="1"/>
    <xf numFmtId="4" fontId="52" fillId="0" borderId="0" xfId="0" applyNumberFormat="1" applyFont="1" applyBorder="1"/>
    <xf numFmtId="4" fontId="42" fillId="0" borderId="0" xfId="30" applyNumberFormat="1" applyFont="1" applyAlignment="1">
      <alignment vertical="top"/>
    </xf>
    <xf numFmtId="0" fontId="25" fillId="0" borderId="0" xfId="0" applyFont="1" applyBorder="1"/>
    <xf numFmtId="49" fontId="33" fillId="0" borderId="0" xfId="0" applyNumberFormat="1" applyFont="1" applyFill="1" applyAlignment="1">
      <alignment horizontal="left" vertical="top"/>
    </xf>
    <xf numFmtId="0" fontId="33" fillId="0" borderId="0" xfId="0" applyFont="1" applyFill="1" applyAlignment="1">
      <alignment horizontal="left" vertical="top" wrapText="1"/>
    </xf>
    <xf numFmtId="49" fontId="33" fillId="0" borderId="0" xfId="0" applyNumberFormat="1" applyFont="1" applyFill="1" applyAlignment="1">
      <alignment horizontal="center"/>
    </xf>
    <xf numFmtId="4" fontId="33" fillId="0" borderId="0" xfId="0" applyNumberFormat="1" applyFont="1" applyFill="1" applyAlignment="1">
      <alignment horizontal="right"/>
    </xf>
    <xf numFmtId="49" fontId="24" fillId="0" borderId="0" xfId="0" applyNumberFormat="1" applyFont="1" applyFill="1" applyAlignment="1">
      <alignment horizontal="right" vertical="top"/>
    </xf>
    <xf numFmtId="49" fontId="23" fillId="0" borderId="0" xfId="0" applyNumberFormat="1" applyFont="1" applyFill="1" applyAlignment="1">
      <alignment horizontal="left" vertical="center"/>
    </xf>
    <xf numFmtId="0" fontId="24" fillId="0" borderId="0" xfId="0" applyFont="1" applyFill="1" applyAlignment="1">
      <alignment horizontal="left" vertical="center" wrapText="1"/>
    </xf>
    <xf numFmtId="49" fontId="23" fillId="0" borderId="0" xfId="0" applyNumberFormat="1" applyFont="1" applyFill="1" applyAlignment="1">
      <alignment horizontal="center"/>
    </xf>
    <xf numFmtId="4" fontId="23" fillId="0" borderId="0" xfId="0" applyNumberFormat="1" applyFont="1" applyFill="1" applyAlignment="1">
      <alignment horizontal="right"/>
    </xf>
    <xf numFmtId="49" fontId="25" fillId="0" borderId="0" xfId="0" applyNumberFormat="1" applyFont="1" applyFill="1" applyAlignment="1">
      <alignment horizontal="left" vertical="top"/>
    </xf>
    <xf numFmtId="49" fontId="25" fillId="0" borderId="0" xfId="0" applyNumberFormat="1" applyFont="1" applyFill="1" applyAlignment="1">
      <alignment horizontal="left" vertical="center"/>
    </xf>
    <xf numFmtId="0" fontId="25" fillId="0" borderId="0" xfId="0" applyFont="1" applyFill="1" applyAlignment="1">
      <alignment horizontal="left" vertical="center" wrapText="1"/>
    </xf>
    <xf numFmtId="49" fontId="25" fillId="0" borderId="0" xfId="0" applyNumberFormat="1" applyFont="1" applyFill="1" applyAlignment="1">
      <alignment horizontal="center"/>
    </xf>
    <xf numFmtId="4" fontId="25" fillId="0" borderId="0" xfId="0" applyNumberFormat="1" applyFont="1" applyFill="1" applyAlignment="1">
      <alignment horizontal="right"/>
    </xf>
    <xf numFmtId="49" fontId="37" fillId="0" borderId="23" xfId="0" applyNumberFormat="1" applyFont="1" applyFill="1" applyBorder="1" applyAlignment="1">
      <alignment horizontal="right" vertical="top"/>
    </xf>
    <xf numFmtId="49" fontId="28" fillId="0" borderId="9" xfId="0" applyNumberFormat="1" applyFont="1" applyFill="1" applyBorder="1" applyAlignment="1">
      <alignment horizontal="left" vertical="top"/>
    </xf>
    <xf numFmtId="49" fontId="28" fillId="0" borderId="10" xfId="0" applyNumberFormat="1" applyFont="1" applyFill="1" applyBorder="1" applyAlignment="1">
      <alignment horizontal="left" vertical="top"/>
    </xf>
    <xf numFmtId="49" fontId="32" fillId="0" borderId="10" xfId="0" applyNumberFormat="1" applyFont="1" applyFill="1" applyBorder="1" applyAlignment="1">
      <alignment horizontal="center"/>
    </xf>
    <xf numFmtId="4" fontId="32" fillId="0" borderId="10" xfId="0" applyNumberFormat="1" applyFont="1" applyFill="1" applyBorder="1" applyAlignment="1">
      <alignment horizontal="right"/>
    </xf>
    <xf numFmtId="4" fontId="28" fillId="0" borderId="10" xfId="0" applyNumberFormat="1" applyFont="1" applyFill="1" applyBorder="1" applyAlignment="1">
      <alignment horizontal="right"/>
    </xf>
    <xf numFmtId="4" fontId="28" fillId="0" borderId="11" xfId="0" applyNumberFormat="1" applyFont="1" applyFill="1" applyBorder="1" applyAlignment="1">
      <alignment horizontal="right"/>
    </xf>
    <xf numFmtId="49" fontId="32" fillId="0" borderId="12" xfId="0" applyNumberFormat="1" applyFont="1" applyFill="1" applyBorder="1" applyAlignment="1">
      <alignment horizontal="right" vertical="top"/>
    </xf>
    <xf numFmtId="49" fontId="25" fillId="0" borderId="12" xfId="0" applyNumberFormat="1" applyFont="1" applyFill="1" applyBorder="1" applyAlignment="1">
      <alignment horizontal="left" vertical="top"/>
    </xf>
    <xf numFmtId="49" fontId="32" fillId="0" borderId="12" xfId="0" applyNumberFormat="1" applyFont="1" applyFill="1" applyBorder="1" applyAlignment="1">
      <alignment horizontal="center"/>
    </xf>
    <xf numFmtId="4" fontId="32" fillId="0" borderId="12" xfId="0" applyNumberFormat="1" applyFont="1" applyFill="1" applyBorder="1" applyAlignment="1">
      <alignment horizontal="right"/>
    </xf>
    <xf numFmtId="4" fontId="25" fillId="0" borderId="12" xfId="0" applyNumberFormat="1" applyFont="1" applyFill="1" applyBorder="1" applyAlignment="1">
      <alignment horizontal="right"/>
    </xf>
    <xf numFmtId="49" fontId="32" fillId="0" borderId="24" xfId="0" applyNumberFormat="1" applyFont="1" applyFill="1" applyBorder="1" applyAlignment="1">
      <alignment horizontal="right" vertical="top"/>
    </xf>
    <xf numFmtId="49" fontId="25" fillId="0" borderId="24" xfId="0" applyNumberFormat="1" applyFont="1" applyFill="1" applyBorder="1" applyAlignment="1">
      <alignment horizontal="left" vertical="top"/>
    </xf>
    <xf numFmtId="49" fontId="32" fillId="0" borderId="24" xfId="0" applyNumberFormat="1" applyFont="1" applyFill="1" applyBorder="1" applyAlignment="1">
      <alignment horizontal="center"/>
    </xf>
    <xf numFmtId="4" fontId="32" fillId="0" borderId="24" xfId="0" applyNumberFormat="1" applyFont="1" applyFill="1" applyBorder="1" applyAlignment="1">
      <alignment horizontal="right"/>
    </xf>
    <xf numFmtId="4" fontId="25" fillId="0" borderId="24" xfId="0" applyNumberFormat="1" applyFont="1" applyFill="1" applyBorder="1" applyAlignment="1">
      <alignment horizontal="right"/>
    </xf>
    <xf numFmtId="49" fontId="32" fillId="0" borderId="26" xfId="0" applyNumberFormat="1" applyFont="1" applyFill="1" applyBorder="1" applyAlignment="1">
      <alignment horizontal="right" vertical="top"/>
    </xf>
    <xf numFmtId="49" fontId="25" fillId="0" borderId="26" xfId="0" applyNumberFormat="1" applyFont="1" applyFill="1" applyBorder="1" applyAlignment="1">
      <alignment horizontal="left" vertical="top"/>
    </xf>
    <xf numFmtId="49" fontId="32" fillId="0" borderId="26" xfId="0" applyNumberFormat="1" applyFont="1" applyFill="1" applyBorder="1" applyAlignment="1">
      <alignment horizontal="center"/>
    </xf>
    <xf numFmtId="4" fontId="32" fillId="0" borderId="26" xfId="0" applyNumberFormat="1" applyFont="1" applyFill="1" applyBorder="1" applyAlignment="1">
      <alignment horizontal="right"/>
    </xf>
    <xf numFmtId="4" fontId="25" fillId="0" borderId="26" xfId="0" applyNumberFormat="1" applyFont="1" applyFill="1" applyBorder="1" applyAlignment="1">
      <alignment horizontal="right"/>
    </xf>
    <xf numFmtId="49" fontId="33" fillId="0" borderId="36" xfId="0" applyNumberFormat="1" applyFont="1" applyFill="1" applyBorder="1" applyAlignment="1">
      <alignment horizontal="left" vertical="top"/>
    </xf>
    <xf numFmtId="0" fontId="33" fillId="0" borderId="36" xfId="0" applyFont="1" applyFill="1" applyBorder="1" applyAlignment="1">
      <alignment horizontal="left" vertical="top" wrapText="1"/>
    </xf>
    <xf numFmtId="49" fontId="33" fillId="0" borderId="36" xfId="0" applyNumberFormat="1" applyFont="1" applyFill="1" applyBorder="1" applyAlignment="1">
      <alignment horizontal="center"/>
    </xf>
    <xf numFmtId="4" fontId="33" fillId="0" borderId="36" xfId="0" applyNumberFormat="1" applyFont="1" applyFill="1" applyBorder="1" applyAlignment="1">
      <alignment horizontal="right"/>
    </xf>
    <xf numFmtId="4" fontId="23" fillId="0" borderId="36" xfId="0" applyNumberFormat="1" applyFont="1" applyFill="1" applyBorder="1" applyAlignment="1">
      <alignment horizontal="right"/>
    </xf>
    <xf numFmtId="49" fontId="25" fillId="0" borderId="12" xfId="0" applyNumberFormat="1" applyFont="1" applyFill="1" applyBorder="1" applyAlignment="1">
      <alignment horizontal="center"/>
    </xf>
    <xf numFmtId="49" fontId="25" fillId="0" borderId="24" xfId="0" applyNumberFormat="1" applyFont="1" applyFill="1" applyBorder="1" applyAlignment="1">
      <alignment horizontal="center"/>
    </xf>
    <xf numFmtId="49" fontId="32" fillId="0" borderId="18" xfId="0" applyNumberFormat="1" applyFont="1" applyFill="1" applyBorder="1" applyAlignment="1">
      <alignment horizontal="right" vertical="top"/>
    </xf>
    <xf numFmtId="49" fontId="25" fillId="0" borderId="18" xfId="0" applyNumberFormat="1" applyFont="1" applyFill="1" applyBorder="1" applyAlignment="1">
      <alignment horizontal="left" vertical="top"/>
    </xf>
    <xf numFmtId="49" fontId="25" fillId="0" borderId="18" xfId="0" applyNumberFormat="1" applyFont="1" applyFill="1" applyBorder="1" applyAlignment="1">
      <alignment horizontal="center"/>
    </xf>
    <xf numFmtId="4" fontId="25" fillId="0" borderId="18" xfId="0" applyNumberFormat="1" applyFont="1" applyFill="1" applyBorder="1" applyAlignment="1">
      <alignment horizontal="right"/>
    </xf>
    <xf numFmtId="4" fontId="25" fillId="0" borderId="25" xfId="0" applyNumberFormat="1" applyFont="1" applyFill="1" applyBorder="1" applyAlignment="1">
      <alignment horizontal="right"/>
    </xf>
    <xf numFmtId="49" fontId="37" fillId="0" borderId="9" xfId="0" applyNumberFormat="1" applyFont="1" applyFill="1" applyBorder="1" applyAlignment="1">
      <alignment horizontal="left" vertical="top"/>
    </xf>
    <xf numFmtId="49" fontId="25" fillId="0" borderId="10" xfId="0" applyNumberFormat="1" applyFont="1" applyFill="1" applyBorder="1" applyAlignment="1">
      <alignment horizontal="center"/>
    </xf>
    <xf numFmtId="4" fontId="25" fillId="0" borderId="10" xfId="0" applyNumberFormat="1" applyFont="1" applyFill="1" applyBorder="1" applyAlignment="1">
      <alignment horizontal="right"/>
    </xf>
    <xf numFmtId="49" fontId="32" fillId="0" borderId="0" xfId="0" applyNumberFormat="1" applyFont="1" applyFill="1" applyAlignment="1">
      <alignment horizontal="left" vertical="top"/>
    </xf>
    <xf numFmtId="0" fontId="25" fillId="0" borderId="0" xfId="0" applyFont="1" applyFill="1" applyAlignment="1">
      <alignment horizontal="left" vertical="top" wrapText="1"/>
    </xf>
    <xf numFmtId="4" fontId="32" fillId="0" borderId="0" xfId="0" applyNumberFormat="1" applyFont="1" applyFill="1" applyAlignment="1">
      <alignment horizontal="right"/>
    </xf>
    <xf numFmtId="49" fontId="37" fillId="0" borderId="33" xfId="0" applyNumberFormat="1" applyFont="1" applyFill="1" applyBorder="1" applyAlignment="1">
      <alignment horizontal="center" vertical="center"/>
    </xf>
    <xf numFmtId="49" fontId="37" fillId="0" borderId="27" xfId="0" applyNumberFormat="1" applyFont="1" applyFill="1" applyBorder="1" applyAlignment="1">
      <alignment horizontal="left" vertical="center"/>
    </xf>
    <xf numFmtId="0" fontId="28" fillId="0" borderId="27" xfId="0" applyFont="1" applyFill="1" applyBorder="1" applyAlignment="1">
      <alignment horizontal="left" vertical="center" wrapText="1"/>
    </xf>
    <xf numFmtId="49" fontId="28" fillId="0" borderId="27" xfId="0" applyNumberFormat="1" applyFont="1" applyFill="1" applyBorder="1" applyAlignment="1">
      <alignment horizontal="center" vertical="center"/>
    </xf>
    <xf numFmtId="4" fontId="28" fillId="0" borderId="27" xfId="0" applyNumberFormat="1" applyFont="1" applyFill="1" applyBorder="1" applyAlignment="1">
      <alignment horizontal="right" vertical="center"/>
    </xf>
    <xf numFmtId="4" fontId="28" fillId="0" borderId="28" xfId="0" applyNumberFormat="1" applyFont="1" applyFill="1" applyBorder="1" applyAlignment="1">
      <alignment horizontal="right" vertical="center"/>
    </xf>
    <xf numFmtId="49" fontId="38" fillId="0" borderId="34" xfId="0" applyNumberFormat="1" applyFont="1" applyFill="1" applyBorder="1" applyAlignment="1">
      <alignment horizontal="center" vertical="center"/>
    </xf>
    <xf numFmtId="49" fontId="32" fillId="0" borderId="29" xfId="0" applyNumberFormat="1" applyFont="1" applyFill="1" applyBorder="1" applyAlignment="1">
      <alignment horizontal="left" vertical="center"/>
    </xf>
    <xf numFmtId="0" fontId="29" fillId="0" borderId="29" xfId="0" applyFont="1" applyFill="1" applyBorder="1" applyAlignment="1">
      <alignment horizontal="left" vertical="center" wrapText="1"/>
    </xf>
    <xf numFmtId="49" fontId="29" fillId="0" borderId="29" xfId="0" applyNumberFormat="1" applyFont="1" applyFill="1" applyBorder="1" applyAlignment="1">
      <alignment horizontal="center" vertical="center"/>
    </xf>
    <xf numFmtId="4" fontId="29" fillId="0" borderId="29" xfId="0" applyNumberFormat="1" applyFont="1" applyFill="1" applyBorder="1" applyAlignment="1">
      <alignment horizontal="right" vertical="center"/>
    </xf>
    <xf numFmtId="4" fontId="29" fillId="0" borderId="30" xfId="0" applyNumberFormat="1" applyFont="1" applyFill="1" applyBorder="1" applyAlignment="1">
      <alignment horizontal="right" vertical="center"/>
    </xf>
    <xf numFmtId="49" fontId="39" fillId="0" borderId="35" xfId="0" applyNumberFormat="1" applyFont="1" applyFill="1" applyBorder="1" applyAlignment="1">
      <alignment horizontal="center" vertical="center"/>
    </xf>
    <xf numFmtId="49" fontId="39" fillId="0" borderId="31" xfId="0" applyNumberFormat="1" applyFont="1" applyFill="1" applyBorder="1" applyAlignment="1">
      <alignment horizontal="left" vertical="center"/>
    </xf>
    <xf numFmtId="0" fontId="30" fillId="0" borderId="31" xfId="0" applyFont="1" applyFill="1" applyBorder="1" applyAlignment="1">
      <alignment horizontal="left" vertical="center" wrapText="1"/>
    </xf>
    <xf numFmtId="49" fontId="30" fillId="0" borderId="31" xfId="0" applyNumberFormat="1" applyFont="1" applyFill="1" applyBorder="1" applyAlignment="1">
      <alignment horizontal="center" vertical="center"/>
    </xf>
    <xf numFmtId="4" fontId="30" fillId="0" borderId="31" xfId="0" applyNumberFormat="1" applyFont="1" applyFill="1" applyBorder="1" applyAlignment="1">
      <alignment horizontal="right" vertical="center"/>
    </xf>
    <xf numFmtId="4" fontId="30" fillId="0" borderId="32" xfId="0" applyNumberFormat="1" applyFont="1" applyFill="1" applyBorder="1" applyAlignment="1">
      <alignment horizontal="right" vertical="center"/>
    </xf>
    <xf numFmtId="49" fontId="37" fillId="0" borderId="0" xfId="0" applyNumberFormat="1" applyFont="1" applyFill="1" applyAlignment="1">
      <alignment horizontal="left" vertical="top"/>
    </xf>
    <xf numFmtId="0" fontId="32" fillId="0" borderId="0" xfId="0" applyFont="1" applyFill="1" applyAlignment="1">
      <alignment horizontal="left" vertical="top" wrapText="1"/>
    </xf>
    <xf numFmtId="49" fontId="32" fillId="0" borderId="0" xfId="0" applyNumberFormat="1" applyFont="1" applyFill="1" applyAlignment="1">
      <alignment horizontal="center"/>
    </xf>
    <xf numFmtId="49" fontId="31" fillId="0" borderId="23" xfId="0" applyNumberFormat="1" applyFont="1" applyFill="1" applyBorder="1" applyAlignment="1">
      <alignment horizontal="center" vertical="center" wrapText="1"/>
    </xf>
    <xf numFmtId="0" fontId="31" fillId="0" borderId="23" xfId="0" applyFont="1" applyFill="1" applyBorder="1" applyAlignment="1">
      <alignment horizontal="center" vertical="center" wrapText="1"/>
    </xf>
    <xf numFmtId="4" fontId="31" fillId="0" borderId="23" xfId="0" applyNumberFormat="1" applyFont="1" applyFill="1" applyBorder="1" applyAlignment="1">
      <alignment horizontal="center" vertical="center"/>
    </xf>
    <xf numFmtId="4" fontId="31" fillId="0" borderId="23" xfId="0" applyNumberFormat="1" applyFont="1" applyFill="1" applyBorder="1" applyAlignment="1">
      <alignment horizontal="center" vertical="center" wrapText="1"/>
    </xf>
    <xf numFmtId="49" fontId="28" fillId="0" borderId="26" xfId="0" applyNumberFormat="1" applyFont="1" applyFill="1" applyBorder="1" applyAlignment="1">
      <alignment horizontal="left" vertical="top"/>
    </xf>
    <xf numFmtId="0" fontId="25" fillId="0" borderId="26" xfId="0" applyFont="1" applyFill="1" applyBorder="1" applyAlignment="1">
      <alignment horizontal="left" vertical="top" wrapText="1"/>
    </xf>
    <xf numFmtId="49" fontId="25" fillId="0" borderId="26" xfId="0" applyNumberFormat="1" applyFont="1" applyFill="1" applyBorder="1" applyAlignment="1">
      <alignment horizontal="center"/>
    </xf>
    <xf numFmtId="49" fontId="25" fillId="0" borderId="9" xfId="0" applyNumberFormat="1" applyFont="1" applyFill="1" applyBorder="1" applyAlignment="1">
      <alignment horizontal="left" vertical="top"/>
    </xf>
    <xf numFmtId="49" fontId="28" fillId="0" borderId="0" xfId="0" applyNumberFormat="1" applyFont="1" applyFill="1" applyAlignment="1">
      <alignment horizontal="left" vertical="top"/>
    </xf>
    <xf numFmtId="4" fontId="28" fillId="0" borderId="0" xfId="0" applyNumberFormat="1" applyFont="1" applyFill="1" applyAlignment="1">
      <alignment horizontal="right"/>
    </xf>
    <xf numFmtId="49" fontId="32" fillId="0" borderId="10" xfId="0" applyNumberFormat="1" applyFont="1" applyFill="1" applyBorder="1" applyAlignment="1">
      <alignment horizontal="left"/>
    </xf>
    <xf numFmtId="49" fontId="25" fillId="0" borderId="25" xfId="0" applyNumberFormat="1" applyFont="1" applyFill="1" applyBorder="1" applyAlignment="1">
      <alignment horizontal="left" vertical="top"/>
    </xf>
    <xf numFmtId="49" fontId="28" fillId="0" borderId="25" xfId="0" applyNumberFormat="1" applyFont="1" applyFill="1" applyBorder="1" applyAlignment="1">
      <alignment horizontal="left" vertical="top"/>
    </xf>
    <xf numFmtId="49" fontId="25" fillId="0" borderId="25" xfId="0" applyNumberFormat="1" applyFont="1" applyFill="1" applyBorder="1" applyAlignment="1">
      <alignment horizontal="center"/>
    </xf>
    <xf numFmtId="4" fontId="32" fillId="0" borderId="25" xfId="0" applyNumberFormat="1" applyFont="1" applyFill="1" applyBorder="1" applyAlignment="1">
      <alignment horizontal="right"/>
    </xf>
    <xf numFmtId="4" fontId="28" fillId="0" borderId="25" xfId="0" applyNumberFormat="1" applyFont="1" applyFill="1" applyBorder="1" applyAlignment="1">
      <alignment horizontal="right"/>
    </xf>
    <xf numFmtId="49" fontId="25" fillId="0" borderId="24" xfId="0" applyNumberFormat="1" applyFont="1" applyFill="1" applyBorder="1" applyAlignment="1">
      <alignment horizontal="center" vertical="center"/>
    </xf>
    <xf numFmtId="0" fontId="25" fillId="0" borderId="24" xfId="0" applyFont="1" applyFill="1" applyBorder="1" applyAlignment="1">
      <alignment horizontal="left" vertical="top" wrapText="1"/>
    </xf>
    <xf numFmtId="49" fontId="32" fillId="0" borderId="24" xfId="0" applyNumberFormat="1" applyFont="1" applyFill="1" applyBorder="1" applyAlignment="1">
      <alignment horizontal="left" vertical="top"/>
    </xf>
    <xf numFmtId="0" fontId="32" fillId="0" borderId="24" xfId="0" applyFont="1" applyFill="1" applyBorder="1" applyAlignment="1">
      <alignment horizontal="left" vertical="top" wrapText="1"/>
    </xf>
    <xf numFmtId="49" fontId="25" fillId="0" borderId="26" xfId="0" applyNumberFormat="1" applyFont="1" applyFill="1" applyBorder="1" applyAlignment="1">
      <alignment horizontal="center" vertical="center"/>
    </xf>
    <xf numFmtId="49" fontId="25" fillId="0" borderId="9" xfId="0" applyNumberFormat="1" applyFont="1" applyFill="1" applyBorder="1" applyAlignment="1">
      <alignment horizontal="center" vertical="center"/>
    </xf>
    <xf numFmtId="49" fontId="25" fillId="0" borderId="0" xfId="0" applyNumberFormat="1" applyFont="1" applyFill="1" applyAlignment="1">
      <alignment horizontal="center" vertical="center"/>
    </xf>
    <xf numFmtId="4" fontId="37" fillId="0" borderId="10" xfId="0" applyNumberFormat="1" applyFont="1" applyFill="1" applyBorder="1" applyAlignment="1">
      <alignment horizontal="right"/>
    </xf>
    <xf numFmtId="4" fontId="37" fillId="0" borderId="11" xfId="0" applyNumberFormat="1" applyFont="1" applyFill="1" applyBorder="1" applyAlignment="1">
      <alignment horizontal="right"/>
    </xf>
    <xf numFmtId="0" fontId="25" fillId="0" borderId="25" xfId="0" applyFont="1" applyFill="1" applyBorder="1" applyAlignment="1">
      <alignment horizontal="center" vertical="center"/>
    </xf>
    <xf numFmtId="0" fontId="25" fillId="0" borderId="25" xfId="20" applyFont="1" applyFill="1" applyBorder="1" applyAlignment="1">
      <alignment vertical="top"/>
    </xf>
    <xf numFmtId="0" fontId="25" fillId="0" borderId="25" xfId="20" applyFont="1" applyFill="1" applyBorder="1" applyAlignment="1">
      <alignment horizontal="justify" vertical="top" wrapText="1"/>
    </xf>
    <xf numFmtId="4" fontId="25" fillId="0" borderId="25" xfId="20" applyNumberFormat="1" applyFont="1" applyFill="1" applyBorder="1" applyAlignment="1">
      <alignment horizontal="center"/>
    </xf>
    <xf numFmtId="4" fontId="25" fillId="0" borderId="25" xfId="17" applyNumberFormat="1" applyFont="1" applyFill="1" applyBorder="1" applyAlignment="1">
      <alignment horizontal="center"/>
    </xf>
    <xf numFmtId="4" fontId="25" fillId="0" borderId="25" xfId="20" applyNumberFormat="1" applyFont="1" applyFill="1" applyBorder="1"/>
    <xf numFmtId="4" fontId="37" fillId="0" borderId="0" xfId="0" applyNumberFormat="1" applyFont="1" applyFill="1" applyAlignment="1">
      <alignment horizontal="right"/>
    </xf>
    <xf numFmtId="49" fontId="25" fillId="0" borderId="25" xfId="0" applyNumberFormat="1" applyFont="1" applyFill="1" applyBorder="1" applyAlignment="1">
      <alignment horizontal="center" vertical="center"/>
    </xf>
    <xf numFmtId="0" fontId="25" fillId="0" borderId="25" xfId="0" applyFont="1" applyFill="1" applyBorder="1" applyAlignment="1">
      <alignment horizontal="left" vertical="top" wrapText="1"/>
    </xf>
    <xf numFmtId="49" fontId="32" fillId="0" borderId="25" xfId="0" applyNumberFormat="1" applyFont="1" applyFill="1" applyBorder="1" applyAlignment="1">
      <alignment horizontal="center"/>
    </xf>
    <xf numFmtId="49" fontId="37" fillId="0" borderId="10" xfId="0" applyNumberFormat="1" applyFont="1" applyFill="1" applyBorder="1" applyAlignment="1">
      <alignment horizontal="center"/>
    </xf>
    <xf numFmtId="49" fontId="28" fillId="0" borderId="25" xfId="0" applyNumberFormat="1" applyFont="1" applyFill="1" applyBorder="1" applyAlignment="1">
      <alignment horizontal="center"/>
    </xf>
    <xf numFmtId="4" fontId="37" fillId="0" borderId="25" xfId="0" applyNumberFormat="1" applyFont="1" applyFill="1" applyBorder="1" applyAlignment="1">
      <alignment horizontal="right"/>
    </xf>
    <xf numFmtId="0" fontId="32" fillId="0" borderId="11" xfId="0" applyFont="1" applyFill="1" applyBorder="1" applyAlignment="1">
      <alignment horizontal="left" wrapText="1"/>
    </xf>
    <xf numFmtId="49" fontId="25" fillId="0" borderId="25" xfId="0" applyNumberFormat="1" applyFont="1" applyFill="1" applyBorder="1" applyAlignment="1">
      <alignment horizontal="left"/>
    </xf>
    <xf numFmtId="0" fontId="25" fillId="0" borderId="25" xfId="0" applyFont="1" applyFill="1" applyBorder="1" applyAlignment="1">
      <alignment horizontal="left" wrapText="1"/>
    </xf>
    <xf numFmtId="0" fontId="25" fillId="0" borderId="26" xfId="0" applyFont="1" applyFill="1" applyBorder="1" applyAlignment="1">
      <alignment horizontal="center" vertical="center"/>
    </xf>
    <xf numFmtId="0" fontId="25" fillId="0" borderId="26" xfId="20" applyFont="1" applyFill="1" applyBorder="1" applyAlignment="1">
      <alignment vertical="top"/>
    </xf>
    <xf numFmtId="0" fontId="25" fillId="0" borderId="26" xfId="20" applyFont="1" applyFill="1" applyBorder="1" applyAlignment="1">
      <alignment horizontal="justify" vertical="top" wrapText="1"/>
    </xf>
    <xf numFmtId="4" fontId="25" fillId="0" borderId="26" xfId="20" applyNumberFormat="1" applyFont="1" applyFill="1" applyBorder="1" applyAlignment="1">
      <alignment horizontal="center"/>
    </xf>
    <xf numFmtId="4" fontId="25" fillId="0" borderId="26" xfId="20" applyNumberFormat="1" applyFont="1" applyFill="1" applyBorder="1"/>
    <xf numFmtId="0" fontId="25" fillId="0" borderId="24" xfId="0" applyFont="1" applyFill="1" applyBorder="1" applyAlignment="1">
      <alignment horizontal="center" vertical="center"/>
    </xf>
    <xf numFmtId="0" fontId="28" fillId="0" borderId="24" xfId="20" applyFont="1" applyFill="1" applyBorder="1"/>
    <xf numFmtId="4" fontId="37" fillId="0" borderId="24" xfId="20" applyNumberFormat="1" applyFont="1" applyFill="1" applyBorder="1" applyAlignment="1">
      <alignment horizontal="center"/>
    </xf>
    <xf numFmtId="4" fontId="37" fillId="0" borderId="24" xfId="20" applyNumberFormat="1" applyFont="1" applyFill="1" applyBorder="1" applyAlignment="1">
      <alignment horizontal="right"/>
    </xf>
    <xf numFmtId="0" fontId="25" fillId="0" borderId="24" xfId="20" applyFont="1" applyFill="1" applyBorder="1"/>
    <xf numFmtId="4" fontId="32" fillId="0" borderId="24" xfId="20" applyNumberFormat="1" applyFont="1" applyFill="1" applyBorder="1" applyAlignment="1">
      <alignment horizontal="center"/>
    </xf>
    <xf numFmtId="4" fontId="32" fillId="0" borderId="24" xfId="20" applyNumberFormat="1" applyFont="1" applyFill="1" applyBorder="1"/>
    <xf numFmtId="0" fontId="25" fillId="0" borderId="24" xfId="20" applyFont="1" applyFill="1" applyBorder="1" applyAlignment="1">
      <alignment vertical="top"/>
    </xf>
    <xf numFmtId="0" fontId="25" fillId="0" borderId="24" xfId="20" applyFont="1" applyFill="1" applyBorder="1" applyAlignment="1">
      <alignment horizontal="justify" vertical="top" wrapText="1"/>
    </xf>
    <xf numFmtId="49" fontId="28" fillId="0" borderId="24" xfId="0" applyNumberFormat="1" applyFont="1" applyFill="1" applyBorder="1" applyAlignment="1">
      <alignment horizontal="left" vertical="top"/>
    </xf>
    <xf numFmtId="4" fontId="37" fillId="0" borderId="24" xfId="0" applyNumberFormat="1" applyFont="1" applyFill="1" applyBorder="1" applyAlignment="1">
      <alignment horizontal="right"/>
    </xf>
    <xf numFmtId="4" fontId="32" fillId="0" borderId="25" xfId="20" applyNumberFormat="1" applyFont="1" applyFill="1" applyBorder="1" applyAlignment="1">
      <alignment horizontal="center"/>
    </xf>
    <xf numFmtId="4" fontId="32" fillId="0" borderId="25" xfId="20" applyNumberFormat="1" applyFont="1" applyFill="1" applyBorder="1"/>
    <xf numFmtId="49" fontId="25" fillId="0" borderId="0" xfId="0" applyNumberFormat="1" applyFont="1" applyFill="1" applyBorder="1" applyAlignment="1">
      <alignment horizontal="center" vertical="center"/>
    </xf>
    <xf numFmtId="49" fontId="25" fillId="0" borderId="0" xfId="0" applyNumberFormat="1" applyFont="1" applyFill="1" applyBorder="1" applyAlignment="1">
      <alignment horizontal="left" vertical="top"/>
    </xf>
    <xf numFmtId="0" fontId="25" fillId="0" borderId="0" xfId="0" applyFont="1" applyFill="1" applyBorder="1" applyAlignment="1">
      <alignment horizontal="left" vertical="top" wrapText="1"/>
    </xf>
    <xf numFmtId="0" fontId="51" fillId="0" borderId="0" xfId="34" applyFont="1" applyFill="1" applyAlignment="1">
      <alignment horizontal="center" wrapText="1"/>
    </xf>
    <xf numFmtId="4" fontId="0" fillId="0" borderId="0" xfId="0" applyNumberFormat="1" applyFill="1" applyAlignment="1">
      <alignment horizontal="right"/>
    </xf>
    <xf numFmtId="4" fontId="42" fillId="0" borderId="0" xfId="30" applyNumberFormat="1" applyFont="1" applyFill="1" applyAlignment="1">
      <alignment horizontal="right"/>
    </xf>
    <xf numFmtId="16" fontId="28" fillId="0" borderId="10" xfId="21" quotePrefix="1" applyNumberFormat="1" applyFont="1" applyFill="1" applyBorder="1"/>
    <xf numFmtId="169" fontId="28" fillId="0" borderId="10" xfId="21" applyFont="1" applyFill="1" applyBorder="1"/>
    <xf numFmtId="4" fontId="28" fillId="0" borderId="10" xfId="21" applyNumberFormat="1" applyFont="1" applyFill="1" applyBorder="1" applyAlignment="1">
      <alignment horizontal="center"/>
    </xf>
    <xf numFmtId="4" fontId="37" fillId="0" borderId="11" xfId="21" applyNumberFormat="1" applyFont="1" applyFill="1" applyBorder="1" applyAlignment="1">
      <alignment horizontal="right"/>
    </xf>
    <xf numFmtId="16" fontId="37" fillId="0" borderId="0" xfId="21" quotePrefix="1" applyNumberFormat="1" applyFont="1" applyFill="1"/>
    <xf numFmtId="169" fontId="37" fillId="0" borderId="0" xfId="21" applyFont="1" applyFill="1"/>
    <xf numFmtId="4" fontId="37" fillId="0" borderId="0" xfId="21" applyNumberFormat="1" applyFont="1" applyFill="1" applyAlignment="1">
      <alignment horizontal="center"/>
    </xf>
    <xf numFmtId="4" fontId="37" fillId="0" borderId="0" xfId="21" applyNumberFormat="1" applyFont="1" applyFill="1" applyAlignment="1">
      <alignment horizontal="right"/>
    </xf>
    <xf numFmtId="4" fontId="69" fillId="0" borderId="24" xfId="0" applyNumberFormat="1" applyFont="1" applyFill="1" applyBorder="1" applyAlignment="1">
      <alignment horizontal="right"/>
    </xf>
    <xf numFmtId="4" fontId="20" fillId="0" borderId="0" xfId="30" applyNumberFormat="1" applyFont="1" applyFill="1" applyAlignment="1">
      <alignment horizontal="left" vertical="top" wrapText="1"/>
    </xf>
    <xf numFmtId="4" fontId="20" fillId="0" borderId="0" xfId="30" applyNumberFormat="1" applyFont="1" applyFill="1" applyAlignment="1">
      <alignment horizontal="center"/>
    </xf>
    <xf numFmtId="4" fontId="20" fillId="0" borderId="0" xfId="30" applyNumberFormat="1" applyFont="1" applyFill="1" applyAlignment="1">
      <alignment horizontal="right"/>
    </xf>
    <xf numFmtId="49" fontId="32" fillId="0" borderId="24" xfId="0" applyNumberFormat="1" applyFont="1" applyFill="1" applyBorder="1" applyAlignment="1">
      <alignment horizontal="left"/>
    </xf>
    <xf numFmtId="167" fontId="32" fillId="0" borderId="24" xfId="0" applyNumberFormat="1" applyFont="1" applyFill="1" applyBorder="1" applyAlignment="1">
      <alignment horizontal="right"/>
    </xf>
    <xf numFmtId="0" fontId="32" fillId="0" borderId="24" xfId="0" applyFont="1" applyFill="1" applyBorder="1" applyAlignment="1">
      <alignment horizontal="left" wrapText="1"/>
    </xf>
    <xf numFmtId="0" fontId="25" fillId="0" borderId="0" xfId="0" applyFont="1" applyFill="1" applyAlignment="1">
      <alignment horizontal="center" vertical="center"/>
    </xf>
    <xf numFmtId="16" fontId="28" fillId="0" borderId="0" xfId="21" quotePrefix="1" applyNumberFormat="1" applyFont="1" applyFill="1"/>
    <xf numFmtId="169" fontId="28" fillId="0" borderId="0" xfId="21" applyFont="1" applyFill="1"/>
    <xf numFmtId="4" fontId="28" fillId="0" borderId="0" xfId="21" applyNumberFormat="1" applyFont="1" applyFill="1" applyAlignment="1">
      <alignment horizontal="center"/>
    </xf>
    <xf numFmtId="4" fontId="28" fillId="0" borderId="0" xfId="21" applyNumberFormat="1" applyFont="1" applyFill="1" applyAlignment="1">
      <alignment horizontal="right"/>
    </xf>
    <xf numFmtId="4" fontId="28" fillId="0" borderId="11" xfId="21" applyNumberFormat="1" applyFont="1" applyFill="1" applyBorder="1" applyAlignment="1">
      <alignment horizontal="right"/>
    </xf>
    <xf numFmtId="49" fontId="32" fillId="0" borderId="26" xfId="0" applyNumberFormat="1" applyFont="1" applyFill="1" applyBorder="1" applyAlignment="1">
      <alignment horizontal="left" vertical="top"/>
    </xf>
    <xf numFmtId="0" fontId="32" fillId="0" borderId="26" xfId="0" applyFont="1" applyFill="1" applyBorder="1" applyAlignment="1">
      <alignment horizontal="left" vertical="top" wrapText="1"/>
    </xf>
    <xf numFmtId="49" fontId="42" fillId="0" borderId="0" xfId="30" applyNumberFormat="1" applyFont="1" applyFill="1" applyAlignment="1">
      <alignment vertical="top"/>
    </xf>
    <xf numFmtId="4" fontId="42" fillId="0" borderId="0" xfId="30" applyNumberFormat="1" applyFont="1" applyFill="1" applyAlignment="1">
      <alignment vertical="top" wrapText="1"/>
    </xf>
    <xf numFmtId="4" fontId="42" fillId="0" borderId="0" xfId="30" applyNumberFormat="1" applyFont="1" applyFill="1"/>
    <xf numFmtId="49" fontId="42" fillId="0" borderId="10" xfId="30" applyNumberFormat="1" applyFont="1" applyFill="1" applyBorder="1" applyAlignment="1">
      <alignment vertical="top"/>
    </xf>
    <xf numFmtId="4" fontId="42" fillId="0" borderId="10" xfId="30" applyNumberFormat="1" applyFont="1" applyFill="1" applyBorder="1" applyAlignment="1">
      <alignment vertical="top" wrapText="1"/>
    </xf>
    <xf numFmtId="4" fontId="42" fillId="0" borderId="10" xfId="30" applyNumberFormat="1" applyFont="1" applyFill="1" applyBorder="1" applyAlignment="1">
      <alignment horizontal="center"/>
    </xf>
    <xf numFmtId="4" fontId="42" fillId="0" borderId="10" xfId="30" applyNumberFormat="1" applyFont="1" applyFill="1" applyBorder="1"/>
    <xf numFmtId="4" fontId="42" fillId="0" borderId="10" xfId="30" applyNumberFormat="1" applyFont="1" applyFill="1" applyBorder="1" applyAlignment="1">
      <alignment horizontal="right"/>
    </xf>
    <xf numFmtId="4" fontId="20" fillId="0" borderId="0" xfId="30" applyNumberFormat="1" applyFont="1" applyFill="1" applyAlignment="1">
      <alignment vertical="top" wrapText="1"/>
    </xf>
    <xf numFmtId="4" fontId="42" fillId="0" borderId="0" xfId="30" applyNumberFormat="1" applyFont="1" applyFill="1" applyAlignment="1">
      <alignment horizontal="center"/>
    </xf>
    <xf numFmtId="4" fontId="20" fillId="0" borderId="0" xfId="30" applyNumberFormat="1" applyFont="1" applyFill="1"/>
    <xf numFmtId="49" fontId="20" fillId="0" borderId="10" xfId="30" applyNumberFormat="1" applyFont="1" applyFill="1" applyBorder="1" applyAlignment="1">
      <alignment horizontal="left" vertical="top"/>
    </xf>
    <xf numFmtId="4" fontId="20" fillId="0" borderId="10" xfId="30" applyNumberFormat="1" applyFont="1" applyFill="1" applyBorder="1" applyAlignment="1">
      <alignment horizontal="left" vertical="top" wrapText="1"/>
    </xf>
    <xf numFmtId="4" fontId="20" fillId="0" borderId="10" xfId="30" applyNumberFormat="1" applyFont="1" applyFill="1" applyBorder="1" applyAlignment="1">
      <alignment horizontal="center"/>
    </xf>
    <xf numFmtId="4" fontId="20" fillId="0" borderId="10" xfId="30" applyNumberFormat="1" applyFont="1" applyFill="1" applyBorder="1" applyAlignment="1">
      <alignment horizontal="right"/>
    </xf>
    <xf numFmtId="49" fontId="20" fillId="0" borderId="0" xfId="30" applyNumberFormat="1" applyFont="1" applyFill="1" applyAlignment="1">
      <alignment horizontal="left" vertical="top"/>
    </xf>
    <xf numFmtId="49" fontId="42" fillId="0" borderId="10" xfId="30" applyNumberFormat="1" applyFont="1" applyFill="1" applyBorder="1" applyAlignment="1">
      <alignment vertical="center"/>
    </xf>
    <xf numFmtId="4" fontId="20" fillId="0" borderId="10" xfId="30" applyNumberFormat="1" applyFont="1" applyFill="1" applyBorder="1"/>
    <xf numFmtId="49" fontId="20" fillId="0" borderId="0" xfId="30" applyNumberFormat="1" applyFont="1" applyFill="1" applyAlignment="1">
      <alignment vertical="center"/>
    </xf>
    <xf numFmtId="49" fontId="20" fillId="0" borderId="0" xfId="30" applyNumberFormat="1" applyFont="1" applyFill="1" applyAlignment="1">
      <alignment horizontal="center" vertical="center"/>
    </xf>
    <xf numFmtId="49" fontId="42" fillId="0" borderId="0" xfId="30" applyNumberFormat="1" applyFont="1" applyFill="1" applyAlignment="1">
      <alignment horizontal="center" vertical="center"/>
    </xf>
    <xf numFmtId="4" fontId="66" fillId="0" borderId="0" xfId="30" applyNumberFormat="1" applyFont="1" applyFill="1" applyAlignment="1">
      <alignment vertical="top" wrapText="1"/>
    </xf>
    <xf numFmtId="49" fontId="40" fillId="0" borderId="0" xfId="0" applyNumberFormat="1" applyFont="1" applyFill="1" applyAlignment="1">
      <alignment vertical="top"/>
    </xf>
    <xf numFmtId="0" fontId="40" fillId="0" borderId="0" xfId="0" applyFont="1" applyFill="1" applyAlignment="1">
      <alignment vertical="top" wrapText="1"/>
    </xf>
    <xf numFmtId="4" fontId="18" fillId="0" borderId="0" xfId="0" applyNumberFormat="1" applyFont="1" applyFill="1" applyAlignment="1">
      <alignment horizontal="center"/>
    </xf>
    <xf numFmtId="4" fontId="18" fillId="0" borderId="0" xfId="0" applyNumberFormat="1" applyFont="1" applyFill="1"/>
    <xf numFmtId="4" fontId="0" fillId="0" borderId="0" xfId="0" applyNumberFormat="1"/>
    <xf numFmtId="0" fontId="48" fillId="0" borderId="0" xfId="48" applyFont="1" applyAlignment="1" applyProtection="1">
      <alignment vertical="center" wrapText="1"/>
    </xf>
    <xf numFmtId="0" fontId="4" fillId="0" borderId="0" xfId="48" applyProtection="1"/>
    <xf numFmtId="0" fontId="4" fillId="0" borderId="0" xfId="48" applyAlignment="1" applyProtection="1">
      <alignment wrapText="1"/>
    </xf>
    <xf numFmtId="0" fontId="4" fillId="0" borderId="0" xfId="48" applyFont="1" applyAlignment="1" applyProtection="1">
      <alignment vertical="center" wrapText="1"/>
    </xf>
    <xf numFmtId="0" fontId="47" fillId="0" borderId="0" xfId="48" applyFont="1" applyAlignment="1" applyProtection="1">
      <alignment vertical="center" wrapText="1"/>
    </xf>
    <xf numFmtId="0" fontId="70" fillId="0" borderId="0" xfId="48" applyFont="1" applyAlignment="1" applyProtection="1">
      <alignment vertical="center" wrapText="1"/>
    </xf>
    <xf numFmtId="0" fontId="71" fillId="0" borderId="0" xfId="0" applyFont="1" applyAlignment="1">
      <alignment vertical="top" wrapText="1"/>
    </xf>
    <xf numFmtId="0" fontId="72" fillId="0" borderId="0" xfId="0" applyFont="1" applyFill="1" applyAlignment="1" applyProtection="1">
      <alignment horizontal="left" vertical="top" wrapText="1"/>
    </xf>
    <xf numFmtId="0" fontId="73" fillId="0" borderId="0" xfId="0" applyFont="1" applyAlignment="1">
      <alignment vertical="top"/>
    </xf>
    <xf numFmtId="0" fontId="71" fillId="0" borderId="0" xfId="0" applyFont="1" applyAlignment="1">
      <alignment vertical="top"/>
    </xf>
    <xf numFmtId="0" fontId="74" fillId="0" borderId="0" xfId="0" applyFont="1" applyAlignment="1">
      <alignment vertical="top"/>
    </xf>
    <xf numFmtId="0" fontId="75" fillId="0" borderId="0" xfId="0" applyFont="1" applyAlignment="1">
      <alignment horizontal="right" vertical="top"/>
    </xf>
    <xf numFmtId="174" fontId="4" fillId="0" borderId="0" xfId="0" applyNumberFormat="1" applyFont="1" applyAlignment="1">
      <alignment horizontal="left" wrapText="1"/>
    </xf>
    <xf numFmtId="4" fontId="25" fillId="19" borderId="24" xfId="0" applyNumberFormat="1" applyFont="1" applyFill="1" applyBorder="1" applyAlignment="1" applyProtection="1">
      <alignment horizontal="right"/>
      <protection locked="0"/>
    </xf>
    <xf numFmtId="4" fontId="25" fillId="19" borderId="26" xfId="0" applyNumberFormat="1" applyFont="1" applyFill="1" applyBorder="1" applyAlignment="1" applyProtection="1">
      <alignment horizontal="right"/>
      <protection locked="0"/>
    </xf>
    <xf numFmtId="4" fontId="25" fillId="19" borderId="0" xfId="0" applyNumberFormat="1" applyFont="1" applyFill="1" applyAlignment="1" applyProtection="1">
      <alignment horizontal="right"/>
      <protection locked="0"/>
    </xf>
    <xf numFmtId="4" fontId="40" fillId="0" borderId="0" xfId="0" applyNumberFormat="1" applyFont="1" applyFill="1"/>
    <xf numFmtId="4" fontId="0" fillId="19" borderId="0" xfId="0" applyNumberFormat="1" applyFill="1" applyAlignment="1" applyProtection="1">
      <alignment horizontal="right"/>
      <protection locked="0"/>
    </xf>
    <xf numFmtId="4" fontId="20" fillId="19" borderId="0" xfId="30" applyNumberFormat="1" applyFont="1" applyFill="1" applyAlignment="1" applyProtection="1">
      <alignment horizontal="right"/>
      <protection locked="0"/>
    </xf>
    <xf numFmtId="4" fontId="25" fillId="0" borderId="26" xfId="0" applyNumberFormat="1" applyFont="1" applyFill="1" applyBorder="1" applyAlignment="1" applyProtection="1">
      <alignment horizontal="right"/>
    </xf>
    <xf numFmtId="4" fontId="25" fillId="0" borderId="24" xfId="0" applyNumberFormat="1" applyFont="1" applyFill="1" applyBorder="1" applyAlignment="1" applyProtection="1">
      <alignment horizontal="right"/>
    </xf>
    <xf numFmtId="4" fontId="32" fillId="0" borderId="24" xfId="0" applyNumberFormat="1" applyFont="1" applyFill="1" applyBorder="1" applyAlignment="1" applyProtection="1">
      <alignment horizontal="right"/>
    </xf>
    <xf numFmtId="4" fontId="28" fillId="0" borderId="25" xfId="0" applyNumberFormat="1" applyFont="1" applyFill="1" applyBorder="1" applyAlignment="1" applyProtection="1">
      <alignment horizontal="right"/>
    </xf>
    <xf numFmtId="4" fontId="25" fillId="0" borderId="10" xfId="0" applyNumberFormat="1" applyFont="1" applyFill="1" applyBorder="1" applyAlignment="1" applyProtection="1">
      <alignment horizontal="right"/>
    </xf>
    <xf numFmtId="4" fontId="25" fillId="0" borderId="0" xfId="0" applyNumberFormat="1" applyFont="1" applyFill="1" applyAlignment="1" applyProtection="1">
      <alignment horizontal="right"/>
    </xf>
    <xf numFmtId="166" fontId="32" fillId="0" borderId="10" xfId="0" applyNumberFormat="1" applyFont="1" applyFill="1" applyBorder="1" applyAlignment="1" applyProtection="1">
      <alignment horizontal="right"/>
    </xf>
    <xf numFmtId="166" fontId="25" fillId="0" borderId="25" xfId="0" applyNumberFormat="1" applyFont="1" applyFill="1" applyBorder="1" applyAlignment="1" applyProtection="1">
      <alignment horizontal="right"/>
    </xf>
    <xf numFmtId="4" fontId="32" fillId="0" borderId="10" xfId="0" applyNumberFormat="1" applyFont="1" applyFill="1" applyBorder="1" applyAlignment="1" applyProtection="1">
      <alignment horizontal="right"/>
    </xf>
    <xf numFmtId="4" fontId="28" fillId="0" borderId="10" xfId="0" applyNumberFormat="1" applyFont="1" applyFill="1" applyBorder="1" applyAlignment="1" applyProtection="1">
      <alignment horizontal="right"/>
    </xf>
    <xf numFmtId="4" fontId="25" fillId="0" borderId="25" xfId="0" applyNumberFormat="1" applyFont="1" applyFill="1" applyBorder="1" applyAlignment="1" applyProtection="1">
      <alignment horizontal="right"/>
    </xf>
    <xf numFmtId="4" fontId="37" fillId="0" borderId="10" xfId="0" applyNumberFormat="1" applyFont="1" applyFill="1" applyBorder="1" applyAlignment="1" applyProtection="1">
      <alignment horizontal="right"/>
    </xf>
    <xf numFmtId="4" fontId="32" fillId="0" borderId="0" xfId="0" applyNumberFormat="1" applyFont="1" applyFill="1" applyAlignment="1" applyProtection="1">
      <alignment horizontal="right"/>
    </xf>
    <xf numFmtId="4" fontId="37" fillId="0" borderId="24" xfId="20" applyNumberFormat="1" applyFont="1" applyFill="1" applyBorder="1" applyAlignment="1" applyProtection="1">
      <alignment horizontal="center"/>
    </xf>
    <xf numFmtId="4" fontId="32" fillId="0" borderId="24" xfId="20" applyNumberFormat="1" applyFont="1" applyFill="1" applyBorder="1" applyAlignment="1" applyProtection="1">
      <alignment horizontal="center"/>
    </xf>
    <xf numFmtId="4" fontId="32" fillId="0" borderId="26" xfId="0" applyNumberFormat="1" applyFont="1" applyFill="1" applyBorder="1" applyAlignment="1" applyProtection="1">
      <alignment horizontal="right"/>
    </xf>
    <xf numFmtId="4" fontId="32" fillId="0" borderId="25" xfId="0" applyNumberFormat="1" applyFont="1" applyFill="1" applyBorder="1" applyAlignment="1" applyProtection="1">
      <alignment horizontal="right"/>
    </xf>
    <xf numFmtId="4" fontId="37" fillId="0" borderId="25" xfId="0" applyNumberFormat="1" applyFont="1" applyFill="1" applyBorder="1" applyAlignment="1" applyProtection="1">
      <alignment horizontal="right"/>
    </xf>
    <xf numFmtId="4" fontId="32" fillId="0" borderId="25" xfId="17" applyNumberFormat="1" applyFont="1" applyFill="1" applyBorder="1" applyAlignment="1" applyProtection="1">
      <alignment horizontal="center"/>
    </xf>
    <xf numFmtId="4" fontId="32" fillId="0" borderId="0" xfId="17" applyNumberFormat="1" applyFont="1" applyFill="1" applyAlignment="1" applyProtection="1">
      <alignment horizontal="center"/>
    </xf>
    <xf numFmtId="4" fontId="28" fillId="0" borderId="10" xfId="21" applyNumberFormat="1" applyFont="1" applyFill="1" applyBorder="1" applyAlignment="1" applyProtection="1">
      <alignment horizontal="center"/>
    </xf>
    <xf numFmtId="4" fontId="37" fillId="0" borderId="0" xfId="21" applyNumberFormat="1" applyFont="1" applyFill="1" applyAlignment="1" applyProtection="1">
      <alignment horizontal="center"/>
    </xf>
    <xf numFmtId="166" fontId="32" fillId="0" borderId="24" xfId="0" applyNumberFormat="1" applyFont="1" applyFill="1" applyBorder="1" applyAlignment="1" applyProtection="1">
      <alignment horizontal="right"/>
    </xf>
    <xf numFmtId="4" fontId="28" fillId="0" borderId="0" xfId="21" applyNumberFormat="1" applyFont="1" applyFill="1" applyAlignment="1" applyProtection="1">
      <alignment horizontal="center"/>
    </xf>
    <xf numFmtId="4" fontId="25" fillId="0" borderId="0" xfId="0" applyNumberFormat="1" applyFont="1" applyAlignment="1" applyProtection="1">
      <alignment horizontal="right"/>
    </xf>
    <xf numFmtId="4" fontId="25" fillId="0" borderId="10" xfId="0" applyNumberFormat="1" applyFont="1" applyBorder="1" applyAlignment="1" applyProtection="1">
      <alignment horizontal="right"/>
    </xf>
    <xf numFmtId="4" fontId="25" fillId="0" borderId="26" xfId="0" applyNumberFormat="1" applyFont="1" applyBorder="1" applyAlignment="1" applyProtection="1">
      <alignment horizontal="right"/>
    </xf>
    <xf numFmtId="4" fontId="25" fillId="0" borderId="25" xfId="0" applyNumberFormat="1" applyFont="1" applyBorder="1" applyAlignment="1" applyProtection="1">
      <alignment horizontal="right"/>
    </xf>
    <xf numFmtId="4" fontId="42" fillId="19" borderId="0" xfId="30" applyNumberFormat="1" applyFont="1" applyFill="1" applyAlignment="1" applyProtection="1">
      <alignment horizontal="right"/>
      <protection locked="0"/>
    </xf>
    <xf numFmtId="4" fontId="18" fillId="19" borderId="0" xfId="0" applyNumberFormat="1" applyFont="1" applyFill="1" applyAlignment="1" applyProtection="1">
      <alignment horizontal="right"/>
      <protection locked="0"/>
    </xf>
    <xf numFmtId="4" fontId="4" fillId="19" borderId="0" xfId="0" applyNumberFormat="1" applyFont="1" applyFill="1" applyAlignment="1" applyProtection="1">
      <alignment horizontal="right"/>
      <protection locked="0"/>
    </xf>
    <xf numFmtId="4" fontId="20" fillId="19" borderId="0" xfId="30" applyNumberFormat="1" applyFont="1" applyFill="1" applyProtection="1">
      <protection locked="0"/>
    </xf>
    <xf numFmtId="4" fontId="20" fillId="19" borderId="0" xfId="0" applyNumberFormat="1" applyFont="1" applyFill="1" applyAlignment="1" applyProtection="1">
      <alignment horizontal="right"/>
      <protection locked="0"/>
    </xf>
    <xf numFmtId="4" fontId="42" fillId="19" borderId="0" xfId="30" applyNumberFormat="1" applyFont="1" applyFill="1" applyProtection="1">
      <protection locked="0"/>
    </xf>
    <xf numFmtId="4" fontId="18" fillId="19" borderId="0" xfId="0" applyNumberFormat="1" applyFont="1" applyFill="1" applyProtection="1">
      <protection locked="0"/>
    </xf>
    <xf numFmtId="4" fontId="40" fillId="19" borderId="0" xfId="0" applyNumberFormat="1" applyFont="1" applyFill="1" applyProtection="1">
      <protection locked="0"/>
    </xf>
    <xf numFmtId="4" fontId="40" fillId="0" borderId="0" xfId="0" applyNumberFormat="1" applyFont="1" applyFill="1" applyProtection="1"/>
    <xf numFmtId="0" fontId="4" fillId="0" borderId="0" xfId="0" applyFont="1" applyAlignment="1">
      <alignment vertical="top" wrapText="1"/>
    </xf>
    <xf numFmtId="0" fontId="4" fillId="0" borderId="0" xfId="0" applyFont="1" applyFill="1" applyAlignment="1">
      <alignment wrapText="1"/>
    </xf>
    <xf numFmtId="0" fontId="0" fillId="0" borderId="0" xfId="0" applyFill="1" applyAlignment="1">
      <alignment wrapText="1"/>
    </xf>
    <xf numFmtId="0" fontId="20" fillId="0" borderId="0" xfId="49" applyFill="1" applyAlignment="1">
      <alignment wrapText="1"/>
    </xf>
    <xf numFmtId="0" fontId="4" fillId="0" borderId="0" xfId="50" applyFont="1" applyFill="1" applyAlignment="1" applyProtection="1">
      <alignment wrapText="1"/>
    </xf>
    <xf numFmtId="0" fontId="4" fillId="0" borderId="0" xfId="51" applyFill="1" applyAlignment="1">
      <alignment wrapText="1"/>
    </xf>
    <xf numFmtId="0" fontId="4" fillId="0" borderId="0" xfId="50" applyFill="1" applyAlignment="1" applyProtection="1">
      <alignment wrapText="1"/>
    </xf>
    <xf numFmtId="0" fontId="4" fillId="0" borderId="0" xfId="0" quotePrefix="1" applyFont="1" applyFill="1" applyAlignment="1">
      <alignment vertical="top" wrapText="1"/>
    </xf>
    <xf numFmtId="0" fontId="4" fillId="0" borderId="0" xfId="18" applyFont="1" applyFill="1" applyAlignment="1">
      <alignment vertical="top" wrapText="1"/>
    </xf>
    <xf numFmtId="0" fontId="40" fillId="0" borderId="0" xfId="34" applyFont="1" applyFill="1" applyBorder="1" applyAlignment="1">
      <alignment wrapText="1"/>
    </xf>
    <xf numFmtId="0" fontId="4" fillId="0" borderId="0" xfId="0" quotePrefix="1" applyFont="1" applyFill="1" applyBorder="1" applyAlignment="1">
      <alignment vertical="top" wrapText="1"/>
    </xf>
    <xf numFmtId="49" fontId="25" fillId="0" borderId="37" xfId="0" applyNumberFormat="1" applyFont="1" applyBorder="1" applyAlignment="1">
      <alignment horizontal="right" vertical="top" indent="1"/>
    </xf>
    <xf numFmtId="0" fontId="25" fillId="0" borderId="38" xfId="0" applyFont="1" applyBorder="1" applyAlignment="1">
      <alignment horizontal="right" vertical="top" indent="1"/>
    </xf>
    <xf numFmtId="0" fontId="25" fillId="0" borderId="37" xfId="0" applyFont="1" applyBorder="1" applyAlignment="1">
      <alignment horizontal="right" vertical="top" indent="1"/>
    </xf>
    <xf numFmtId="0" fontId="24" fillId="0" borderId="38" xfId="0" applyFont="1" applyBorder="1" applyAlignment="1">
      <alignment vertical="top" wrapText="1"/>
    </xf>
    <xf numFmtId="0" fontId="24" fillId="0" borderId="39" xfId="0" applyFont="1" applyBorder="1" applyAlignment="1">
      <alignment vertical="top" wrapText="1"/>
    </xf>
    <xf numFmtId="49" fontId="25" fillId="0" borderId="40" xfId="0" applyNumberFormat="1" applyFont="1" applyBorder="1" applyAlignment="1">
      <alignment horizontal="right" vertical="center" indent="1"/>
    </xf>
    <xf numFmtId="0" fontId="23" fillId="0" borderId="41" xfId="0" applyFont="1" applyBorder="1" applyAlignment="1">
      <alignment horizontal="right" vertical="center" indent="1"/>
    </xf>
    <xf numFmtId="49" fontId="25" fillId="0" borderId="22" xfId="0" applyNumberFormat="1" applyFont="1" applyBorder="1" applyAlignment="1">
      <alignment horizontal="right" vertical="center" indent="1"/>
    </xf>
    <xf numFmtId="0" fontId="25" fillId="0" borderId="42" xfId="0" applyFont="1" applyBorder="1" applyAlignment="1">
      <alignment horizontal="right" vertical="center" indent="1"/>
    </xf>
    <xf numFmtId="0" fontId="25" fillId="0" borderId="20" xfId="0" applyFont="1" applyBorder="1" applyAlignment="1">
      <alignment horizontal="left" vertical="top" wrapText="1"/>
    </xf>
    <xf numFmtId="0" fontId="25" fillId="0" borderId="0" xfId="0" applyFont="1" applyAlignment="1">
      <alignment wrapText="1"/>
    </xf>
    <xf numFmtId="0" fontId="25" fillId="0" borderId="21" xfId="0" applyFont="1" applyBorder="1" applyAlignment="1">
      <alignment wrapText="1"/>
    </xf>
    <xf numFmtId="0" fontId="25" fillId="0" borderId="20" xfId="0" applyFont="1" applyBorder="1" applyAlignment="1">
      <alignment wrapText="1"/>
    </xf>
  </cellXfs>
  <cellStyles count="52">
    <cellStyle name="Accent1 2" xfId="1"/>
    <cellStyle name="Accent2 2" xfId="2"/>
    <cellStyle name="Accent3 2" xfId="3"/>
    <cellStyle name="Accent4 2" xfId="4"/>
    <cellStyle name="Accent5 2" xfId="5"/>
    <cellStyle name="Accent6 2" xfId="6"/>
    <cellStyle name="Bad 2" xfId="7"/>
    <cellStyle name="Calculation 2" xfId="8"/>
    <cellStyle name="CENA" xfId="38"/>
    <cellStyle name="Check Cell 2" xfId="9"/>
    <cellStyle name="Comma 3" xfId="35"/>
    <cellStyle name="Currency 2" xfId="46"/>
    <cellStyle name="Explanatory Text 2" xfId="10"/>
    <cellStyle name="Heading 1 2" xfId="11"/>
    <cellStyle name="Heading 2 2" xfId="12"/>
    <cellStyle name="Heading 3 2" xfId="13"/>
    <cellStyle name="Heading 4 2" xfId="14"/>
    <cellStyle name="Input 2" xfId="15"/>
    <cellStyle name="Linked Cell 2" xfId="16"/>
    <cellStyle name="Navadno" xfId="0" builtinId="0"/>
    <cellStyle name="Navadno 11" xfId="43"/>
    <cellStyle name="Navadno 2" xfId="17"/>
    <cellStyle name="Navadno 2 2 2" xfId="51"/>
    <cellStyle name="Navadno 2 22" xfId="49"/>
    <cellStyle name="Navadno 2 87" xfId="44"/>
    <cellStyle name="Navadno 2 88" xfId="41"/>
    <cellStyle name="Navadno 23 27 2" xfId="45"/>
    <cellStyle name="Navadno 3" xfId="18"/>
    <cellStyle name="Navadno 3 3" xfId="50"/>
    <cellStyle name="Navadno 4" xfId="19"/>
    <cellStyle name="Navadno 5" xfId="30"/>
    <cellStyle name="Navadno_List1" xfId="31"/>
    <cellStyle name="Navadno_Prazen predračun za HP" xfId="20"/>
    <cellStyle name="Navadno_Prazen predračun za HP 3" xfId="21"/>
    <cellStyle name="Neutral 2" xfId="22"/>
    <cellStyle name="Normal 12" xfId="40"/>
    <cellStyle name="Normal 2" xfId="23"/>
    <cellStyle name="normal 2 2" xfId="24"/>
    <cellStyle name="Normal 3" xfId="25"/>
    <cellStyle name="Normal 3 2" xfId="42"/>
    <cellStyle name="Normal 4" xfId="32"/>
    <cellStyle name="Normal 4 2" xfId="36"/>
    <cellStyle name="Normal 5" xfId="34"/>
    <cellStyle name="Normal 6" xfId="39"/>
    <cellStyle name="Normal 7" xfId="48"/>
    <cellStyle name="Normal_I-BREZOV" xfId="47"/>
    <cellStyle name="Note 2" xfId="26"/>
    <cellStyle name="opis" xfId="33"/>
    <cellStyle name="Total 2" xfId="27"/>
    <cellStyle name="Valuta 2" xfId="28"/>
    <cellStyle name="Vejica" xfId="37" builtinId="3"/>
    <cellStyle name="Vejica 2" xfId="29"/>
  </cellStyles>
  <dxfs count="28">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fgColor indexed="64"/>
          <bgColor theme="9"/>
        </patternFill>
      </fill>
    </dxf>
    <dxf>
      <fill>
        <patternFill>
          <fgColor indexed="64"/>
          <bgColor theme="9"/>
        </patternFill>
      </fill>
    </dxf>
    <dxf>
      <fill>
        <patternFill>
          <fgColor indexed="64"/>
          <bgColor theme="9"/>
        </patternFill>
      </fill>
    </dxf>
    <dxf>
      <fill>
        <patternFill>
          <fgColor indexed="64"/>
          <bgColor theme="9"/>
        </patternFill>
      </fill>
    </dxf>
    <dxf>
      <fill>
        <patternFill>
          <fgColor indexed="64"/>
          <bgColor theme="9"/>
        </patternFill>
      </fill>
    </dxf>
    <dxf>
      <fill>
        <patternFill>
          <fgColor indexed="64"/>
          <bgColor theme="9"/>
        </patternFill>
      </fill>
    </dxf>
    <dxf>
      <fill>
        <patternFill>
          <fgColor indexed="64"/>
          <bgColor theme="9"/>
        </patternFill>
      </fill>
    </dxf>
    <dxf>
      <fill>
        <patternFill>
          <fgColor indexed="64"/>
          <bgColor theme="9"/>
        </patternFill>
      </fill>
    </dxf>
    <dxf>
      <fill>
        <patternFill>
          <fgColor indexed="64"/>
          <bgColor theme="9"/>
        </patternFill>
      </fill>
    </dxf>
    <dxf>
      <fill>
        <patternFill>
          <fgColor indexed="64"/>
          <bgColor theme="9"/>
        </patternFill>
      </fill>
    </dxf>
    <dxf>
      <fill>
        <patternFill>
          <fgColor indexed="64"/>
          <bgColor theme="9"/>
        </patternFill>
      </fill>
    </dxf>
    <dxf>
      <fill>
        <patternFill>
          <fgColor indexed="64"/>
          <bgColor theme="9"/>
        </patternFill>
      </fill>
    </dxf>
    <dxf>
      <fill>
        <patternFill>
          <fgColor indexed="64"/>
          <bgColor theme="9"/>
        </patternFill>
      </fill>
    </dxf>
    <dxf>
      <fill>
        <patternFill>
          <fgColor indexed="64"/>
          <bgColor theme="9"/>
        </patternFill>
      </fill>
    </dxf>
    <dxf>
      <fill>
        <patternFill>
          <fgColor indexed="64"/>
          <bgColor theme="9"/>
        </patternFill>
      </fill>
    </dxf>
    <dxf>
      <fill>
        <patternFill>
          <fgColor indexed="64"/>
          <bgColor theme="9"/>
        </patternFill>
      </fill>
    </dxf>
    <dxf>
      <fill>
        <patternFill>
          <fgColor indexed="64"/>
          <bgColor theme="9"/>
        </patternFill>
      </fill>
    </dxf>
    <dxf>
      <fill>
        <patternFill>
          <fgColor indexed="64"/>
          <bgColor theme="9"/>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3SP%20BIRO\PROJEKTI\ELEA\KUNGOTA\R2-Po&#269;ehova-Kungota%20-%20skupni%20predra&#269;un-I.FAZ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KUPNA_REKAP"/>
      <sheetName val="REG-CESTA"/>
      <sheetName val="REG-CESTA-PLOČNIK"/>
      <sheetName val="KANALIZACIJA"/>
      <sheetName val="TK-Telekom"/>
      <sheetName val="TK-T-2"/>
      <sheetName val="VODOVOD"/>
      <sheetName val="JR + prest. kom. vodov"/>
    </sheetNames>
    <sheetDataSet>
      <sheetData sheetId="0" refreshError="1"/>
      <sheetData sheetId="1"/>
      <sheetData sheetId="2"/>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G24"/>
  <sheetViews>
    <sheetView view="pageBreakPreview" zoomScaleNormal="90" zoomScaleSheetLayoutView="100" workbookViewId="0">
      <selection sqref="A1:XFD1048576"/>
    </sheetView>
  </sheetViews>
  <sheetFormatPr defaultColWidth="9.109375" defaultRowHeight="13.2"/>
  <cols>
    <col min="1" max="1" width="5" style="29" customWidth="1"/>
    <col min="2" max="2" width="8.6640625" style="29" customWidth="1"/>
    <col min="3" max="3" width="40.6640625" style="39" customWidth="1"/>
    <col min="4" max="4" width="5.109375" style="25" customWidth="1"/>
    <col min="5" max="5" width="9.6640625" style="26" customWidth="1"/>
    <col min="6" max="6" width="2.44140625" style="26" bestFit="1" customWidth="1"/>
    <col min="7" max="7" width="19" style="26" customWidth="1"/>
    <col min="8" max="16384" width="9.109375" style="32"/>
  </cols>
  <sheetData>
    <row r="1" spans="1:7" s="4" customFormat="1" ht="12.75" customHeight="1">
      <c r="A1" s="59"/>
      <c r="B1" s="59"/>
      <c r="C1" s="60"/>
      <c r="D1" s="61"/>
      <c r="E1" s="62"/>
      <c r="F1" s="62"/>
      <c r="G1" s="62"/>
    </row>
    <row r="2" spans="1:7" s="4" customFormat="1" ht="17.399999999999999" customHeight="1">
      <c r="A2" s="59"/>
      <c r="B2" s="59"/>
      <c r="C2" s="5" t="s">
        <v>245</v>
      </c>
      <c r="D2" s="63"/>
      <c r="E2" s="63"/>
      <c r="F2" s="64"/>
      <c r="G2" s="62"/>
    </row>
    <row r="3" spans="1:7" s="4" customFormat="1" ht="12.75" customHeight="1">
      <c r="A3" s="59"/>
      <c r="B3" s="59"/>
      <c r="C3" s="60"/>
      <c r="D3" s="61"/>
      <c r="E3" s="62"/>
      <c r="F3" s="62"/>
      <c r="G3" s="62"/>
    </row>
    <row r="4" spans="1:7" s="4" customFormat="1" ht="15.75" customHeight="1">
      <c r="A4" s="519" t="s">
        <v>3</v>
      </c>
      <c r="B4" s="520"/>
      <c r="C4" s="522" t="s">
        <v>379</v>
      </c>
      <c r="D4" s="522"/>
      <c r="E4" s="522"/>
      <c r="F4" s="523"/>
      <c r="G4" s="62"/>
    </row>
    <row r="5" spans="1:7" s="4" customFormat="1" ht="32.4" customHeight="1">
      <c r="A5" s="521"/>
      <c r="B5" s="520"/>
      <c r="C5" s="522"/>
      <c r="D5" s="522"/>
      <c r="E5" s="522"/>
      <c r="F5" s="523"/>
      <c r="G5" s="62"/>
    </row>
    <row r="6" spans="1:7" s="4" customFormat="1" ht="12.75" customHeight="1">
      <c r="A6" s="65"/>
      <c r="B6" s="66"/>
      <c r="C6" s="67"/>
      <c r="D6" s="67"/>
      <c r="E6" s="68"/>
      <c r="F6" s="69"/>
      <c r="G6" s="62"/>
    </row>
    <row r="7" spans="1:7" s="4" customFormat="1" ht="12.75" customHeight="1">
      <c r="A7" s="1"/>
      <c r="B7" s="1"/>
      <c r="C7" s="60"/>
      <c r="D7" s="61"/>
      <c r="E7" s="62"/>
      <c r="F7" s="62"/>
      <c r="G7" s="62"/>
    </row>
    <row r="8" spans="1:7" s="4" customFormat="1" ht="12.75" customHeight="1">
      <c r="A8" s="524" t="s">
        <v>5</v>
      </c>
      <c r="B8" s="525"/>
      <c r="C8" s="9" t="s">
        <v>257</v>
      </c>
      <c r="D8" s="10" t="s">
        <v>4</v>
      </c>
      <c r="E8" s="11" t="s">
        <v>244</v>
      </c>
      <c r="F8" s="72"/>
      <c r="G8" s="62"/>
    </row>
    <row r="9" spans="1:7" s="4" customFormat="1" ht="12.75" customHeight="1">
      <c r="A9" s="526" t="s">
        <v>2</v>
      </c>
      <c r="B9" s="527"/>
      <c r="C9" s="12"/>
      <c r="D9" s="13"/>
      <c r="E9" s="14"/>
      <c r="F9" s="73"/>
      <c r="G9" s="62"/>
    </row>
    <row r="10" spans="1:7" s="4" customFormat="1" ht="12.75" customHeight="1">
      <c r="A10" s="59"/>
      <c r="B10" s="59"/>
      <c r="C10" s="60"/>
      <c r="D10" s="61"/>
      <c r="E10" s="62"/>
      <c r="F10" s="62"/>
      <c r="G10" s="62"/>
    </row>
    <row r="11" spans="1:7" s="4" customFormat="1" ht="12.75" customHeight="1">
      <c r="A11" s="59"/>
      <c r="B11" s="59"/>
      <c r="C11" s="60"/>
      <c r="D11" s="61"/>
      <c r="E11" s="62"/>
      <c r="F11" s="62"/>
      <c r="G11" s="62"/>
    </row>
    <row r="12" spans="1:7" s="4" customFormat="1" ht="15" customHeight="1">
      <c r="A12" s="27"/>
      <c r="B12" s="5"/>
      <c r="C12" s="28" t="s">
        <v>523</v>
      </c>
      <c r="D12" s="2"/>
      <c r="E12" s="3"/>
      <c r="F12" s="3"/>
      <c r="G12" s="3"/>
    </row>
    <row r="13" spans="1:7" ht="12.75" customHeight="1">
      <c r="B13" s="30"/>
      <c r="C13" s="31"/>
    </row>
    <row r="14" spans="1:7" ht="12.75" customHeight="1">
      <c r="A14" s="78"/>
      <c r="B14" s="45" t="s">
        <v>241</v>
      </c>
      <c r="C14" s="46" t="s">
        <v>223</v>
      </c>
      <c r="D14" s="79"/>
      <c r="E14" s="80"/>
      <c r="F14" s="47" t="s">
        <v>21</v>
      </c>
      <c r="G14" s="89">
        <f>'UPR_A_KOLESARSKE IN PEŠ POTI'!G54</f>
        <v>0</v>
      </c>
    </row>
    <row r="15" spans="1:7" ht="12.75" customHeight="1">
      <c r="A15" s="123"/>
      <c r="B15" s="124"/>
      <c r="C15" s="124"/>
      <c r="D15" s="125"/>
      <c r="E15" s="126"/>
      <c r="F15" s="127"/>
      <c r="G15" s="127"/>
    </row>
    <row r="16" spans="1:7" ht="12.75" customHeight="1">
      <c r="A16" s="78"/>
      <c r="B16" s="45" t="s">
        <v>242</v>
      </c>
      <c r="C16" s="46" t="s">
        <v>504</v>
      </c>
      <c r="D16" s="79"/>
      <c r="E16" s="80"/>
      <c r="F16" s="47" t="s">
        <v>21</v>
      </c>
      <c r="G16" s="89">
        <f>'UPR_B_TLAK. POVRŠ. IN ZIDOVI'!F104</f>
        <v>0</v>
      </c>
    </row>
    <row r="17" spans="1:7" ht="12.75" customHeight="1">
      <c r="A17" s="128"/>
      <c r="B17" s="128"/>
      <c r="C17" s="129"/>
      <c r="D17" s="130"/>
      <c r="E17" s="131"/>
      <c r="F17" s="132"/>
      <c r="G17" s="131"/>
    </row>
    <row r="18" spans="1:7">
      <c r="A18" s="78"/>
      <c r="B18" s="45" t="s">
        <v>243</v>
      </c>
      <c r="C18" s="46" t="s">
        <v>124</v>
      </c>
      <c r="D18" s="79"/>
      <c r="E18" s="80"/>
      <c r="F18" s="47" t="s">
        <v>21</v>
      </c>
      <c r="G18" s="89">
        <f>'UPR_C_URBANA OPREMA'!F125</f>
        <v>0</v>
      </c>
    </row>
    <row r="19" spans="1:7" ht="12.75" customHeight="1">
      <c r="A19" s="133"/>
      <c r="C19" s="29"/>
      <c r="E19" s="76"/>
    </row>
    <row r="20" spans="1:7" ht="12.75" customHeight="1">
      <c r="A20" s="78"/>
      <c r="B20" s="45" t="s">
        <v>503</v>
      </c>
      <c r="C20" s="46" t="s">
        <v>236</v>
      </c>
      <c r="D20" s="79"/>
      <c r="E20" s="80"/>
      <c r="F20" s="47" t="s">
        <v>21</v>
      </c>
      <c r="G20" s="89">
        <f>'UPR_F_VODOVOD (PITNIKI)'!F85</f>
        <v>0</v>
      </c>
    </row>
    <row r="21" spans="1:7" ht="12.75" customHeight="1" thickBot="1">
      <c r="A21" s="77"/>
      <c r="B21" s="77"/>
      <c r="G21" s="76"/>
    </row>
    <row r="22" spans="1:7" ht="18" customHeight="1">
      <c r="A22" s="82"/>
      <c r="B22" s="83"/>
      <c r="C22" s="48" t="s">
        <v>224</v>
      </c>
      <c r="D22" s="49"/>
      <c r="E22" s="50"/>
      <c r="F22" s="50" t="s">
        <v>21</v>
      </c>
      <c r="G22" s="90">
        <f>SUM(G14:G20)</f>
        <v>0</v>
      </c>
    </row>
    <row r="23" spans="1:7" ht="40.799999999999997" customHeight="1">
      <c r="A23" s="84"/>
      <c r="B23" s="85"/>
      <c r="C23" s="51" t="s">
        <v>568</v>
      </c>
      <c r="D23" s="52"/>
      <c r="E23" s="53"/>
      <c r="F23" s="53" t="s">
        <v>21</v>
      </c>
      <c r="G23" s="91">
        <f>G22*0.22</f>
        <v>0</v>
      </c>
    </row>
    <row r="24" spans="1:7" ht="18.75" customHeight="1" thickBot="1">
      <c r="A24" s="86"/>
      <c r="B24" s="87"/>
      <c r="C24" s="54" t="s">
        <v>41</v>
      </c>
      <c r="D24" s="55"/>
      <c r="E24" s="56"/>
      <c r="F24" s="56" t="s">
        <v>21</v>
      </c>
      <c r="G24" s="92">
        <f>SUM(G22:G23)</f>
        <v>0</v>
      </c>
    </row>
  </sheetData>
  <sheetProtection algorithmName="SHA-512" hashValue="Oro6n+/qdam51rZEUGHaVmuz6huUn6r9S7+MJh36vKnRoREhTGH2vQi9Zo9N7NH5x20Ast7n9DoHTvNYjfyUjw==" saltValue="jb3AzFCFHq/zHGC9vr/g5g==" spinCount="100000" sheet="1" objects="1" scenarios="1"/>
  <mergeCells count="4">
    <mergeCell ref="A4:B5"/>
    <mergeCell ref="C4:F5"/>
    <mergeCell ref="A8:B8"/>
    <mergeCell ref="A9:B9"/>
  </mergeCells>
  <pageMargins left="0.98425196850393704" right="0.19685039370078741" top="0.78740157480314965" bottom="0.78740157480314965" header="0.39370078740157483" footer="0.39370078740157483"/>
  <pageSetup paperSize="9" orientation="portrait" r:id="rId1"/>
  <headerFooter alignWithMargins="0">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A9"/>
  <sheetViews>
    <sheetView tabSelected="1" workbookViewId="0">
      <selection sqref="A1:XFD1048576"/>
    </sheetView>
  </sheetViews>
  <sheetFormatPr defaultColWidth="9.109375" defaultRowHeight="13.2"/>
  <cols>
    <col min="1" max="1" width="79.88671875" style="453" customWidth="1"/>
    <col min="2" max="16384" width="9.109375" style="453"/>
  </cols>
  <sheetData>
    <row r="1" spans="1:1">
      <c r="A1" s="452" t="s">
        <v>524</v>
      </c>
    </row>
    <row r="2" spans="1:1">
      <c r="A2" s="454"/>
    </row>
    <row r="3" spans="1:1" ht="132">
      <c r="A3" s="455" t="s">
        <v>525</v>
      </c>
    </row>
    <row r="4" spans="1:1">
      <c r="A4" s="454"/>
    </row>
    <row r="5" spans="1:1" ht="39.6">
      <c r="A5" s="455" t="s">
        <v>526</v>
      </c>
    </row>
    <row r="6" spans="1:1">
      <c r="A6" s="456"/>
    </row>
    <row r="7" spans="1:1" ht="26.4">
      <c r="A7" s="455" t="s">
        <v>594</v>
      </c>
    </row>
    <row r="8" spans="1:1">
      <c r="A8" s="457"/>
    </row>
    <row r="9" spans="1:1">
      <c r="A9" s="455"/>
    </row>
  </sheetData>
  <sheetProtection algorithmName="SHA-512" hashValue="xS515yYSBRUq3SRsWTgKf5+47rJMHhO2rxDzssCQ60sUhzLMjKzT2OkwvSnfqTJ4Vod/s7tFg25ytNF0R6VKcw==" saltValue="NwjOBLybfK/PBS0sBzHpTg==" spinCount="100000" sheet="1" objects="1" scenarios="1"/>
  <conditionalFormatting sqref="A8:XEM1047552">
    <cfRule type="expression" dxfId="27" priority="1">
      <formula>CELL("protect",A8:R1006)=0</formula>
    </cfRule>
    <cfRule type="expression" dxfId="26" priority="2">
      <formula>CELL("protect",A8:R1006)=0</formula>
    </cfRule>
  </conditionalFormatting>
  <conditionalFormatting sqref="XEN1048538:XFD1048574">
    <cfRule type="expression" dxfId="25" priority="3">
      <formula>CELL("protect",A960:XEN1048538)=0</formula>
    </cfRule>
    <cfRule type="expression" dxfId="24" priority="4">
      <formula>CELL("protect",A960:XEN1048538)=0</formula>
    </cfRule>
  </conditionalFormatting>
  <conditionalFormatting sqref="A1047553:XEM1048549">
    <cfRule type="expression" dxfId="23" priority="5">
      <formula>CELL("protect",A1047553:R1048551)=0</formula>
    </cfRule>
    <cfRule type="expression" dxfId="22" priority="6">
      <formula>CELL("protect",A1047553:R1048551)=0</formula>
    </cfRule>
  </conditionalFormatting>
  <conditionalFormatting sqref="A1048550:XEM1048574">
    <cfRule type="expression" dxfId="21" priority="7">
      <formula>CELL("protect",A972:R1048550)=0</formula>
    </cfRule>
    <cfRule type="expression" dxfId="20" priority="8">
      <formula>CELL("protect",A972:R1048550)=0</formula>
    </cfRule>
  </conditionalFormatting>
  <conditionalFormatting sqref="XEN8:XFD1048537">
    <cfRule type="expression" dxfId="19" priority="19">
      <formula>CELL("protect",A8:XEN1006)=0</formula>
    </cfRule>
    <cfRule type="expression" dxfId="18" priority="20">
      <formula>CELL("protect",A8:XEN1006)=0</formula>
    </cfRule>
  </conditionalFormatting>
  <conditionalFormatting sqref="XEN1048575:XFD1048576">
    <cfRule type="expression" dxfId="17" priority="27">
      <formula>CELL("protect",A997:XEN1048576)=0</formula>
    </cfRule>
    <cfRule type="expression" dxfId="16" priority="28">
      <formula>CELL("protect",A997:XEN1048576)=0</formula>
    </cfRule>
  </conditionalFormatting>
  <conditionalFormatting sqref="A1048575:XEM1048576">
    <cfRule type="expression" dxfId="15" priority="31">
      <formula>CELL("protect",A997:R1048576)=0</formula>
    </cfRule>
    <cfRule type="expression" dxfId="14" priority="32">
      <formula>CELL("protect",A997:R1048576)=0</formula>
    </cfRule>
  </conditionalFormatting>
  <conditionalFormatting sqref="XEN1:XFD7">
    <cfRule type="expression" dxfId="13" priority="35">
      <formula>CELL("protect",A1:XEN973)=0</formula>
    </cfRule>
    <cfRule type="expression" dxfId="12" priority="36">
      <formula>CELL("protect",A1:XEN973)=0</formula>
    </cfRule>
  </conditionalFormatting>
  <conditionalFormatting sqref="A1:XEM7">
    <cfRule type="expression" dxfId="11" priority="37">
      <formula>CELL("protect",A1:R973)=0</formula>
    </cfRule>
    <cfRule type="expression" dxfId="10" priority="38">
      <formula>CELL("protect",A1:R973)=0</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B62"/>
  <sheetViews>
    <sheetView workbookViewId="0">
      <selection sqref="A1:XFD1048576"/>
    </sheetView>
  </sheetViews>
  <sheetFormatPr defaultRowHeight="13.2"/>
  <cols>
    <col min="1" max="1" width="6.33203125" customWidth="1"/>
    <col min="2" max="2" width="75.109375" customWidth="1"/>
  </cols>
  <sheetData>
    <row r="1" spans="1:2" ht="13.8">
      <c r="A1" s="137"/>
      <c r="B1" s="458"/>
    </row>
    <row r="2" spans="1:2" ht="13.8" customHeight="1">
      <c r="A2" s="137"/>
      <c r="B2" s="459" t="s">
        <v>556</v>
      </c>
    </row>
    <row r="3" spans="1:2" ht="13.8" customHeight="1">
      <c r="A3" s="137"/>
      <c r="B3" s="459" t="s">
        <v>557</v>
      </c>
    </row>
    <row r="4" spans="1:2" ht="13.8">
      <c r="A4" s="137"/>
      <c r="B4" s="458"/>
    </row>
    <row r="5" spans="1:2" ht="13.8">
      <c r="A5" s="137"/>
      <c r="B5" s="458"/>
    </row>
    <row r="6" spans="1:2" ht="13.8">
      <c r="A6" s="137"/>
      <c r="B6" s="458"/>
    </row>
    <row r="7" spans="1:2" ht="13.8">
      <c r="A7" s="137"/>
      <c r="B7" s="458"/>
    </row>
    <row r="8" spans="1:2" ht="13.8">
      <c r="A8" s="137"/>
      <c r="B8" s="460"/>
    </row>
    <row r="9" spans="1:2" ht="13.8">
      <c r="A9" s="137"/>
      <c r="B9" s="461" t="s">
        <v>528</v>
      </c>
    </row>
    <row r="10" spans="1:2" ht="15.6">
      <c r="A10" s="137"/>
      <c r="B10" s="462"/>
    </row>
    <row r="11" spans="1:2" ht="26.4">
      <c r="A11" s="463"/>
      <c r="B11" s="508" t="s">
        <v>604</v>
      </c>
    </row>
    <row r="12" spans="1:2">
      <c r="A12" s="463"/>
      <c r="B12" s="136"/>
    </row>
    <row r="13" spans="1:2" ht="26.4">
      <c r="A13" s="463"/>
      <c r="B13" s="464" t="s">
        <v>605</v>
      </c>
    </row>
    <row r="14" spans="1:2">
      <c r="A14" s="463"/>
      <c r="B14" s="464"/>
    </row>
    <row r="15" spans="1:2" ht="39.6">
      <c r="A15" s="137" t="s">
        <v>126</v>
      </c>
      <c r="B15" s="509" t="s">
        <v>575</v>
      </c>
    </row>
    <row r="16" spans="1:2" ht="52.2" customHeight="1">
      <c r="A16" s="137" t="s">
        <v>128</v>
      </c>
      <c r="B16" s="509" t="s">
        <v>558</v>
      </c>
    </row>
    <row r="17" spans="1:2">
      <c r="A17" s="137" t="s">
        <v>130</v>
      </c>
      <c r="B17" s="510" t="s">
        <v>529</v>
      </c>
    </row>
    <row r="18" spans="1:2" ht="52.8">
      <c r="A18" s="137" t="s">
        <v>132</v>
      </c>
      <c r="B18" s="511" t="s">
        <v>571</v>
      </c>
    </row>
    <row r="19" spans="1:2" ht="26.4">
      <c r="A19" s="137" t="s">
        <v>134</v>
      </c>
      <c r="B19" s="509" t="s">
        <v>527</v>
      </c>
    </row>
    <row r="20" spans="1:2" ht="39.6">
      <c r="A20" s="137" t="s">
        <v>136</v>
      </c>
      <c r="B20" s="509" t="s">
        <v>573</v>
      </c>
    </row>
    <row r="21" spans="1:2" ht="66">
      <c r="A21" s="137" t="s">
        <v>138</v>
      </c>
      <c r="B21" s="512" t="s">
        <v>591</v>
      </c>
    </row>
    <row r="22" spans="1:2">
      <c r="A22" s="137" t="s">
        <v>140</v>
      </c>
      <c r="B22" s="512" t="s">
        <v>596</v>
      </c>
    </row>
    <row r="23" spans="1:2">
      <c r="A23" s="137" t="s">
        <v>142</v>
      </c>
      <c r="B23" s="512" t="s">
        <v>597</v>
      </c>
    </row>
    <row r="24" spans="1:2" ht="26.4">
      <c r="A24" s="137" t="s">
        <v>144</v>
      </c>
      <c r="B24" s="512" t="s">
        <v>589</v>
      </c>
    </row>
    <row r="25" spans="1:2" ht="105.6">
      <c r="A25" s="137" t="s">
        <v>146</v>
      </c>
      <c r="B25" s="509" t="s">
        <v>592</v>
      </c>
    </row>
    <row r="26" spans="1:2" ht="26.4">
      <c r="A26" s="137" t="s">
        <v>148</v>
      </c>
      <c r="B26" s="509" t="s">
        <v>572</v>
      </c>
    </row>
    <row r="27" spans="1:2" ht="39.6">
      <c r="A27" s="137" t="s">
        <v>150</v>
      </c>
      <c r="B27" s="509" t="s">
        <v>598</v>
      </c>
    </row>
    <row r="28" spans="1:2" ht="39.6">
      <c r="A28" s="137" t="s">
        <v>208</v>
      </c>
      <c r="B28" s="509" t="s">
        <v>599</v>
      </c>
    </row>
    <row r="29" spans="1:2" ht="26.4">
      <c r="A29" s="137" t="s">
        <v>209</v>
      </c>
      <c r="B29" s="509" t="s">
        <v>602</v>
      </c>
    </row>
    <row r="30" spans="1:2" ht="26.4">
      <c r="A30" s="137" t="s">
        <v>210</v>
      </c>
      <c r="B30" s="510" t="s">
        <v>530</v>
      </c>
    </row>
    <row r="31" spans="1:2">
      <c r="A31" s="137" t="s">
        <v>536</v>
      </c>
      <c r="B31" s="510" t="s">
        <v>531</v>
      </c>
    </row>
    <row r="32" spans="1:2">
      <c r="A32" s="137" t="s">
        <v>211</v>
      </c>
      <c r="B32" s="509" t="s">
        <v>566</v>
      </c>
    </row>
    <row r="33" spans="1:2" ht="39.6">
      <c r="A33" s="137" t="s">
        <v>538</v>
      </c>
      <c r="B33" s="510" t="s">
        <v>532</v>
      </c>
    </row>
    <row r="34" spans="1:2" ht="26.4">
      <c r="A34" s="137" t="s">
        <v>212</v>
      </c>
      <c r="B34" s="510" t="s">
        <v>533</v>
      </c>
    </row>
    <row r="35" spans="1:2">
      <c r="A35" s="137" t="s">
        <v>213</v>
      </c>
      <c r="B35" s="510" t="s">
        <v>534</v>
      </c>
    </row>
    <row r="36" spans="1:2" ht="39.6">
      <c r="A36" s="137" t="s">
        <v>214</v>
      </c>
      <c r="B36" s="510" t="s">
        <v>535</v>
      </c>
    </row>
    <row r="37" spans="1:2" ht="26.4">
      <c r="A37" s="137" t="s">
        <v>215</v>
      </c>
      <c r="B37" s="510" t="s">
        <v>537</v>
      </c>
    </row>
    <row r="38" spans="1:2" ht="26.4">
      <c r="A38" s="137" t="s">
        <v>216</v>
      </c>
      <c r="B38" s="509" t="s">
        <v>578</v>
      </c>
    </row>
    <row r="39" spans="1:2" ht="26.4">
      <c r="A39" s="137" t="s">
        <v>217</v>
      </c>
      <c r="B39" s="509" t="s">
        <v>569</v>
      </c>
    </row>
    <row r="40" spans="1:2" ht="79.2">
      <c r="A40" s="137" t="s">
        <v>218</v>
      </c>
      <c r="B40" s="509" t="s">
        <v>603</v>
      </c>
    </row>
    <row r="41" spans="1:2" ht="39.6">
      <c r="A41" s="137" t="s">
        <v>219</v>
      </c>
      <c r="B41" s="510" t="s">
        <v>539</v>
      </c>
    </row>
    <row r="42" spans="1:2" ht="26.4">
      <c r="A42" s="137" t="s">
        <v>256</v>
      </c>
      <c r="B42" s="509" t="s">
        <v>565</v>
      </c>
    </row>
    <row r="43" spans="1:2">
      <c r="A43" s="137" t="s">
        <v>544</v>
      </c>
      <c r="B43" s="510" t="s">
        <v>540</v>
      </c>
    </row>
    <row r="44" spans="1:2" ht="79.2">
      <c r="A44" s="137" t="s">
        <v>545</v>
      </c>
      <c r="B44" s="513" t="s">
        <v>577</v>
      </c>
    </row>
    <row r="45" spans="1:2" ht="26.4">
      <c r="A45" s="137" t="s">
        <v>546</v>
      </c>
      <c r="B45" s="513" t="s">
        <v>567</v>
      </c>
    </row>
    <row r="46" spans="1:2" ht="52.8">
      <c r="A46" s="137" t="s">
        <v>547</v>
      </c>
      <c r="B46" s="510" t="s">
        <v>541</v>
      </c>
    </row>
    <row r="47" spans="1:2" ht="79.2">
      <c r="A47" s="137" t="s">
        <v>549</v>
      </c>
      <c r="B47" s="514" t="s">
        <v>601</v>
      </c>
    </row>
    <row r="48" spans="1:2" ht="26.4">
      <c r="A48" s="137" t="s">
        <v>550</v>
      </c>
      <c r="B48" s="509" t="s">
        <v>542</v>
      </c>
    </row>
    <row r="49" spans="1:2">
      <c r="A49" s="137" t="s">
        <v>551</v>
      </c>
      <c r="B49" s="510" t="s">
        <v>543</v>
      </c>
    </row>
    <row r="50" spans="1:2" ht="92.4">
      <c r="A50" s="137" t="s">
        <v>552</v>
      </c>
      <c r="B50" s="515" t="s">
        <v>548</v>
      </c>
    </row>
    <row r="51" spans="1:2" ht="39.6">
      <c r="A51" s="137" t="s">
        <v>553</v>
      </c>
      <c r="B51" s="518" t="s">
        <v>574</v>
      </c>
    </row>
    <row r="52" spans="1:2" ht="26.4">
      <c r="A52" s="137" t="s">
        <v>554</v>
      </c>
      <c r="B52" s="517" t="s">
        <v>576</v>
      </c>
    </row>
    <row r="53" spans="1:2" ht="66">
      <c r="A53" s="137" t="s">
        <v>555</v>
      </c>
      <c r="B53" s="517" t="s">
        <v>579</v>
      </c>
    </row>
    <row r="54" spans="1:2" ht="52.8">
      <c r="A54" s="137" t="s">
        <v>580</v>
      </c>
      <c r="B54" s="517" t="s">
        <v>559</v>
      </c>
    </row>
    <row r="55" spans="1:2" ht="39.6">
      <c r="A55" s="137" t="s">
        <v>581</v>
      </c>
      <c r="B55" s="517" t="s">
        <v>560</v>
      </c>
    </row>
    <row r="56" spans="1:2" ht="66">
      <c r="A56" s="137" t="s">
        <v>582</v>
      </c>
      <c r="B56" s="517" t="s">
        <v>561</v>
      </c>
    </row>
    <row r="57" spans="1:2" ht="26.4">
      <c r="A57" s="137" t="s">
        <v>583</v>
      </c>
      <c r="B57" s="517" t="s">
        <v>570</v>
      </c>
    </row>
    <row r="58" spans="1:2">
      <c r="A58" s="137" t="s">
        <v>584</v>
      </c>
      <c r="B58" s="517" t="s">
        <v>562</v>
      </c>
    </row>
    <row r="59" spans="1:2" ht="39.6">
      <c r="A59" s="137" t="s">
        <v>585</v>
      </c>
      <c r="B59" s="517" t="s">
        <v>563</v>
      </c>
    </row>
    <row r="60" spans="1:2" ht="52.8">
      <c r="A60" s="137" t="s">
        <v>586</v>
      </c>
      <c r="B60" s="517" t="s">
        <v>593</v>
      </c>
    </row>
    <row r="61" spans="1:2" ht="74.400000000000006" customHeight="1">
      <c r="A61" s="137" t="s">
        <v>587</v>
      </c>
      <c r="B61" s="517" t="s">
        <v>595</v>
      </c>
    </row>
    <row r="62" spans="1:2" ht="39.6">
      <c r="A62" s="137" t="s">
        <v>588</v>
      </c>
      <c r="B62" s="517" t="s">
        <v>564</v>
      </c>
    </row>
  </sheetData>
  <sheetProtection algorithmName="SHA-512" hashValue="b4GJgN+05h4L4RR7wGVwYSXioRQ5xJGb99BdTE8DydLeBf5LSizzAYD3oQOW74ISeMusKqtJCLXXqPidDfa/fw==" saltValue="dV8HFsOSSJDoASu4pSZxQw==" spinCount="100000" sheet="1" objects="1" scenarios="1"/>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IG191"/>
  <sheetViews>
    <sheetView view="pageBreakPreview" zoomScaleNormal="90" zoomScaleSheetLayoutView="100" workbookViewId="0">
      <selection sqref="A1:XFD1048576"/>
    </sheetView>
  </sheetViews>
  <sheetFormatPr defaultColWidth="9.109375" defaultRowHeight="13.2"/>
  <cols>
    <col min="1" max="1" width="5" style="29" customWidth="1"/>
    <col min="2" max="2" width="8.6640625" style="29" customWidth="1"/>
    <col min="3" max="3" width="38.5546875" style="39" customWidth="1"/>
    <col min="4" max="4" width="5.109375" style="25" customWidth="1"/>
    <col min="5" max="5" width="9.6640625" style="26" customWidth="1"/>
    <col min="6" max="6" width="10.6640625" style="26" customWidth="1"/>
    <col min="7" max="7" width="12.6640625" style="26" customWidth="1"/>
    <col min="8" max="16384" width="9.109375" style="32"/>
  </cols>
  <sheetData>
    <row r="1" spans="1:7" s="4" customFormat="1" ht="12.75" customHeight="1">
      <c r="A1" s="59"/>
      <c r="B1" s="59"/>
      <c r="C1" s="60"/>
      <c r="D1" s="61"/>
      <c r="E1" s="62"/>
      <c r="F1" s="62"/>
      <c r="G1" s="62"/>
    </row>
    <row r="2" spans="1:7" s="4" customFormat="1" ht="12.75" customHeight="1">
      <c r="A2" s="59"/>
      <c r="B2" s="59"/>
      <c r="C2" s="60"/>
      <c r="D2" s="61"/>
      <c r="E2" s="62"/>
      <c r="F2" s="62"/>
      <c r="G2" s="62"/>
    </row>
    <row r="3" spans="1:7" s="4" customFormat="1" ht="12.75" customHeight="1">
      <c r="A3" s="59"/>
      <c r="B3" s="59"/>
      <c r="C3" s="60"/>
      <c r="D3" s="61"/>
      <c r="E3" s="62"/>
      <c r="F3" s="62"/>
      <c r="G3" s="62"/>
    </row>
    <row r="4" spans="1:7" s="4" customFormat="1" ht="17.399999999999999" customHeight="1">
      <c r="A4" s="59"/>
      <c r="B4" s="59"/>
      <c r="C4" s="5" t="s">
        <v>17</v>
      </c>
      <c r="D4" s="63"/>
      <c r="E4" s="63"/>
      <c r="F4" s="64"/>
      <c r="G4" s="62"/>
    </row>
    <row r="5" spans="1:7" s="4" customFormat="1" ht="12.75" customHeight="1">
      <c r="A5" s="59"/>
      <c r="B5" s="59"/>
      <c r="C5" s="60"/>
      <c r="D5" s="61"/>
      <c r="E5" s="62"/>
      <c r="F5" s="62"/>
      <c r="G5" s="62"/>
    </row>
    <row r="6" spans="1:7" s="4" customFormat="1" ht="12.75" customHeight="1">
      <c r="A6" s="59"/>
      <c r="B6" s="59"/>
      <c r="C6" s="60"/>
      <c r="D6" s="61"/>
      <c r="E6" s="62"/>
      <c r="F6" s="62"/>
      <c r="G6" s="62"/>
    </row>
    <row r="7" spans="1:7" s="4" customFormat="1" ht="15.75" customHeight="1">
      <c r="A7" s="519" t="s">
        <v>3</v>
      </c>
      <c r="B7" s="520"/>
      <c r="C7" s="522" t="s">
        <v>556</v>
      </c>
      <c r="D7" s="522"/>
      <c r="E7" s="522"/>
      <c r="F7" s="523"/>
      <c r="G7" s="62"/>
    </row>
    <row r="8" spans="1:7" s="4" customFormat="1" ht="32.4" customHeight="1">
      <c r="A8" s="521"/>
      <c r="B8" s="520"/>
      <c r="C8" s="522"/>
      <c r="D8" s="522"/>
      <c r="E8" s="522"/>
      <c r="F8" s="523"/>
      <c r="G8" s="62"/>
    </row>
    <row r="9" spans="1:7" s="4" customFormat="1" ht="12.75" customHeight="1">
      <c r="A9" s="65"/>
      <c r="B9" s="66"/>
      <c r="C9" s="67"/>
      <c r="D9" s="67"/>
      <c r="E9" s="68"/>
      <c r="F9" s="69"/>
      <c r="G9" s="62"/>
    </row>
    <row r="10" spans="1:7" s="4" customFormat="1" ht="12.75" customHeight="1">
      <c r="A10" s="59"/>
      <c r="B10" s="59"/>
      <c r="C10" s="60"/>
      <c r="D10" s="61"/>
      <c r="E10" s="62"/>
      <c r="F10" s="62"/>
      <c r="G10" s="62"/>
    </row>
    <row r="11" spans="1:7" s="4" customFormat="1" ht="12.75" customHeight="1">
      <c r="A11" s="6"/>
      <c r="B11" s="7" t="s">
        <v>42</v>
      </c>
      <c r="C11" s="8" t="s">
        <v>86</v>
      </c>
      <c r="D11" s="70"/>
      <c r="E11" s="70"/>
      <c r="F11" s="71"/>
      <c r="G11" s="62"/>
    </row>
    <row r="12" spans="1:7" s="4" customFormat="1" ht="12.75" customHeight="1">
      <c r="A12" s="1"/>
      <c r="B12" s="1"/>
      <c r="C12" s="60"/>
      <c r="D12" s="61"/>
      <c r="E12" s="62"/>
      <c r="F12" s="62"/>
      <c r="G12" s="62"/>
    </row>
    <row r="13" spans="1:7" s="4" customFormat="1" ht="12.75" customHeight="1">
      <c r="A13" s="524" t="s">
        <v>5</v>
      </c>
      <c r="B13" s="525"/>
      <c r="C13" s="9" t="s">
        <v>257</v>
      </c>
      <c r="D13" s="10" t="s">
        <v>4</v>
      </c>
      <c r="E13" s="11" t="s">
        <v>244</v>
      </c>
      <c r="F13" s="72"/>
      <c r="G13" s="62"/>
    </row>
    <row r="14" spans="1:7" s="4" customFormat="1" ht="12.75" customHeight="1">
      <c r="A14" s="526" t="s">
        <v>2</v>
      </c>
      <c r="B14" s="527"/>
      <c r="C14" s="12"/>
      <c r="D14" s="13"/>
      <c r="E14" s="14"/>
      <c r="F14" s="73"/>
      <c r="G14" s="62"/>
    </row>
    <row r="15" spans="1:7" s="4" customFormat="1" ht="12.75" customHeight="1">
      <c r="A15" s="59"/>
      <c r="B15" s="59"/>
      <c r="C15" s="60"/>
      <c r="D15" s="61"/>
      <c r="E15" s="62"/>
      <c r="F15" s="62"/>
      <c r="G15" s="62"/>
    </row>
    <row r="16" spans="1:7" s="4" customFormat="1" ht="12.75" customHeight="1">
      <c r="A16" s="59"/>
      <c r="B16" s="59"/>
      <c r="C16" s="60"/>
      <c r="D16" s="61"/>
      <c r="E16" s="62"/>
      <c r="F16" s="62"/>
      <c r="G16" s="62"/>
    </row>
    <row r="17" spans="1:7" s="4" customFormat="1" ht="12.75" customHeight="1">
      <c r="A17" s="59"/>
      <c r="B17" s="59"/>
      <c r="C17" s="15" t="s">
        <v>23</v>
      </c>
      <c r="D17" s="16"/>
      <c r="E17" s="17"/>
      <c r="F17" s="18"/>
      <c r="G17" s="62"/>
    </row>
    <row r="18" spans="1:7" s="4" customFormat="1" ht="12.75" customHeight="1">
      <c r="A18" s="59"/>
      <c r="B18" s="59"/>
      <c r="C18" s="19"/>
      <c r="D18" s="2"/>
      <c r="E18" s="3"/>
      <c r="F18" s="20"/>
      <c r="G18" s="62"/>
    </row>
    <row r="19" spans="1:7" s="4" customFormat="1" ht="12.75" customHeight="1">
      <c r="A19" s="59"/>
      <c r="B19" s="59"/>
      <c r="C19" s="528" t="s">
        <v>24</v>
      </c>
      <c r="D19" s="529"/>
      <c r="E19" s="529"/>
      <c r="F19" s="530"/>
      <c r="G19" s="62"/>
    </row>
    <row r="20" spans="1:7" s="4" customFormat="1" ht="12.75" customHeight="1">
      <c r="A20" s="59"/>
      <c r="B20" s="59"/>
      <c r="C20" s="531"/>
      <c r="D20" s="529"/>
      <c r="E20" s="529"/>
      <c r="F20" s="530"/>
      <c r="G20" s="62"/>
    </row>
    <row r="21" spans="1:7" s="4" customFormat="1" ht="18.899999999999999" customHeight="1">
      <c r="A21" s="59"/>
      <c r="B21" s="59"/>
      <c r="C21" s="531"/>
      <c r="D21" s="529"/>
      <c r="E21" s="529"/>
      <c r="F21" s="530"/>
      <c r="G21" s="62"/>
    </row>
    <row r="22" spans="1:7" s="4" customFormat="1" ht="12.75" customHeight="1">
      <c r="A22" s="59"/>
      <c r="B22" s="59"/>
      <c r="C22" s="21"/>
      <c r="D22" s="22"/>
      <c r="E22" s="23"/>
      <c r="F22" s="24"/>
      <c r="G22" s="62"/>
    </row>
    <row r="23" spans="1:7" s="4" customFormat="1" ht="12.75" customHeight="1">
      <c r="A23" s="59"/>
      <c r="B23" s="59"/>
      <c r="C23" s="74"/>
      <c r="D23" s="75"/>
      <c r="E23" s="76"/>
      <c r="F23" s="76"/>
      <c r="G23" s="62"/>
    </row>
    <row r="24" spans="1:7" s="4" customFormat="1" ht="12.75" customHeight="1">
      <c r="A24" s="59"/>
      <c r="B24" s="59"/>
      <c r="C24" s="74"/>
      <c r="D24" s="75"/>
      <c r="E24" s="76"/>
      <c r="F24" s="76"/>
      <c r="G24" s="62"/>
    </row>
    <row r="25" spans="1:7" s="4" customFormat="1" ht="12.75" customHeight="1">
      <c r="A25" s="59"/>
      <c r="B25" s="59"/>
      <c r="C25" s="74"/>
      <c r="D25" s="75"/>
      <c r="E25" s="76"/>
      <c r="F25" s="76"/>
      <c r="G25" s="62"/>
    </row>
    <row r="26" spans="1:7" s="4" customFormat="1" ht="12.75" customHeight="1">
      <c r="A26" s="262"/>
      <c r="B26" s="262"/>
      <c r="C26" s="263"/>
      <c r="D26" s="264"/>
      <c r="E26" s="265"/>
      <c r="F26" s="265"/>
      <c r="G26" s="265"/>
    </row>
    <row r="27" spans="1:7" s="4" customFormat="1" ht="12.75" customHeight="1">
      <c r="A27" s="262"/>
      <c r="B27" s="262"/>
      <c r="C27" s="263"/>
      <c r="D27" s="264"/>
      <c r="E27" s="265"/>
      <c r="F27" s="265"/>
      <c r="G27" s="265"/>
    </row>
    <row r="28" spans="1:7" s="4" customFormat="1" ht="12.75" customHeight="1">
      <c r="A28" s="262"/>
      <c r="B28" s="262"/>
      <c r="C28" s="263"/>
      <c r="D28" s="264"/>
      <c r="E28" s="265"/>
      <c r="F28" s="265"/>
      <c r="G28" s="265"/>
    </row>
    <row r="29" spans="1:7" s="4" customFormat="1" ht="31.2">
      <c r="A29" s="266"/>
      <c r="B29" s="267"/>
      <c r="C29" s="268" t="s">
        <v>222</v>
      </c>
      <c r="D29" s="269"/>
      <c r="E29" s="270"/>
      <c r="F29" s="270"/>
      <c r="G29" s="270"/>
    </row>
    <row r="30" spans="1:7" ht="12.75" customHeight="1">
      <c r="A30" s="271"/>
      <c r="B30" s="272"/>
      <c r="C30" s="273"/>
      <c r="D30" s="274"/>
      <c r="E30" s="275"/>
      <c r="F30" s="275"/>
      <c r="G30" s="275"/>
    </row>
    <row r="31" spans="1:7" ht="12.75" customHeight="1">
      <c r="A31" s="276"/>
      <c r="B31" s="277" t="s">
        <v>9</v>
      </c>
      <c r="C31" s="278" t="s">
        <v>14</v>
      </c>
      <c r="D31" s="279"/>
      <c r="E31" s="280"/>
      <c r="F31" s="281" t="s">
        <v>21</v>
      </c>
      <c r="G31" s="282">
        <f>SUM(G32:G34)</f>
        <v>0</v>
      </c>
    </row>
    <row r="32" spans="1:7" ht="12.75" customHeight="1">
      <c r="A32" s="283"/>
      <c r="B32" s="284" t="s">
        <v>11</v>
      </c>
      <c r="C32" s="284" t="s">
        <v>13</v>
      </c>
      <c r="D32" s="285"/>
      <c r="E32" s="286"/>
      <c r="F32" s="287" t="s">
        <v>21</v>
      </c>
      <c r="G32" s="287">
        <f>G72</f>
        <v>0</v>
      </c>
    </row>
    <row r="33" spans="1:7" ht="12.75" customHeight="1">
      <c r="A33" s="288"/>
      <c r="B33" s="289" t="s">
        <v>28</v>
      </c>
      <c r="C33" s="289" t="s">
        <v>16</v>
      </c>
      <c r="D33" s="290"/>
      <c r="E33" s="291"/>
      <c r="F33" s="292" t="s">
        <v>21</v>
      </c>
      <c r="G33" s="292">
        <f>G81</f>
        <v>0</v>
      </c>
    </row>
    <row r="34" spans="1:7" ht="12.75" customHeight="1">
      <c r="A34" s="293"/>
      <c r="B34" s="294" t="s">
        <v>98</v>
      </c>
      <c r="C34" s="294" t="s">
        <v>106</v>
      </c>
      <c r="D34" s="295"/>
      <c r="E34" s="296"/>
      <c r="F34" s="292" t="s">
        <v>21</v>
      </c>
      <c r="G34" s="297">
        <f>G87</f>
        <v>0</v>
      </c>
    </row>
    <row r="35" spans="1:7" ht="12.75" customHeight="1">
      <c r="A35" s="298"/>
      <c r="B35" s="298"/>
      <c r="C35" s="299"/>
      <c r="D35" s="300"/>
      <c r="E35" s="301"/>
      <c r="F35" s="302"/>
      <c r="G35" s="301"/>
    </row>
    <row r="36" spans="1:7" ht="12.75" customHeight="1">
      <c r="A36" s="276"/>
      <c r="B36" s="277" t="s">
        <v>18</v>
      </c>
      <c r="C36" s="278" t="s">
        <v>20</v>
      </c>
      <c r="D36" s="279"/>
      <c r="E36" s="280"/>
      <c r="F36" s="281" t="s">
        <v>21</v>
      </c>
      <c r="G36" s="282">
        <f>SUM(G37:G38)</f>
        <v>0</v>
      </c>
    </row>
    <row r="37" spans="1:7" ht="12.75" customHeight="1">
      <c r="A37" s="283"/>
      <c r="B37" s="284" t="s">
        <v>25</v>
      </c>
      <c r="C37" s="284" t="s">
        <v>27</v>
      </c>
      <c r="D37" s="303"/>
      <c r="E37" s="287"/>
      <c r="F37" s="287" t="s">
        <v>21</v>
      </c>
      <c r="G37" s="287">
        <f>G102</f>
        <v>0</v>
      </c>
    </row>
    <row r="38" spans="1:7" ht="12.75" customHeight="1">
      <c r="A38" s="288"/>
      <c r="B38" s="289" t="s">
        <v>55</v>
      </c>
      <c r="C38" s="289" t="s">
        <v>63</v>
      </c>
      <c r="D38" s="304"/>
      <c r="E38" s="292"/>
      <c r="F38" s="292" t="s">
        <v>21</v>
      </c>
      <c r="G38" s="292">
        <f>G108</f>
        <v>0</v>
      </c>
    </row>
    <row r="39" spans="1:7" ht="12.75" customHeight="1">
      <c r="A39" s="298"/>
      <c r="B39" s="298"/>
      <c r="C39" s="299"/>
      <c r="D39" s="300"/>
      <c r="E39" s="301"/>
      <c r="F39" s="302"/>
      <c r="G39" s="301"/>
    </row>
    <row r="40" spans="1:7" ht="12.75" customHeight="1">
      <c r="A40" s="276"/>
      <c r="B40" s="277" t="s">
        <v>29</v>
      </c>
      <c r="C40" s="278" t="s">
        <v>35</v>
      </c>
      <c r="D40" s="279"/>
      <c r="E40" s="280"/>
      <c r="F40" s="281" t="s">
        <v>21</v>
      </c>
      <c r="G40" s="282">
        <f>SUM(G41:G43)</f>
        <v>0</v>
      </c>
    </row>
    <row r="41" spans="1:7" ht="12.75" customHeight="1">
      <c r="A41" s="283"/>
      <c r="B41" s="284" t="s">
        <v>32</v>
      </c>
      <c r="C41" s="284" t="s">
        <v>34</v>
      </c>
      <c r="D41" s="303"/>
      <c r="E41" s="287"/>
      <c r="F41" s="287" t="s">
        <v>21</v>
      </c>
      <c r="G41" s="287">
        <f>G137</f>
        <v>0</v>
      </c>
    </row>
    <row r="42" spans="1:7" ht="12.75" customHeight="1">
      <c r="A42" s="288"/>
      <c r="B42" s="289" t="s">
        <v>31</v>
      </c>
      <c r="C42" s="289" t="s">
        <v>56</v>
      </c>
      <c r="D42" s="304"/>
      <c r="E42" s="292"/>
      <c r="F42" s="292" t="s">
        <v>21</v>
      </c>
      <c r="G42" s="292">
        <f>G149</f>
        <v>0</v>
      </c>
    </row>
    <row r="43" spans="1:7" ht="12.75" customHeight="1">
      <c r="A43" s="293"/>
      <c r="B43" s="289" t="s">
        <v>116</v>
      </c>
      <c r="C43" s="289" t="s">
        <v>118</v>
      </c>
      <c r="D43" s="304"/>
      <c r="E43" s="292"/>
      <c r="F43" s="292" t="s">
        <v>21</v>
      </c>
      <c r="G43" s="292">
        <f>G157</f>
        <v>0</v>
      </c>
    </row>
    <row r="44" spans="1:7" ht="12.75" customHeight="1">
      <c r="A44" s="298"/>
      <c r="B44" s="298"/>
      <c r="C44" s="299"/>
      <c r="D44" s="300"/>
      <c r="E44" s="301"/>
      <c r="F44" s="302"/>
      <c r="G44" s="301"/>
    </row>
    <row r="45" spans="1:7" ht="12.75" customHeight="1">
      <c r="A45" s="276"/>
      <c r="B45" s="277" t="s">
        <v>480</v>
      </c>
      <c r="C45" s="278" t="s">
        <v>483</v>
      </c>
      <c r="D45" s="279"/>
      <c r="E45" s="280"/>
      <c r="F45" s="281" t="s">
        <v>21</v>
      </c>
      <c r="G45" s="282">
        <f>G163</f>
        <v>0</v>
      </c>
    </row>
    <row r="46" spans="1:7" ht="12.75" customHeight="1">
      <c r="A46" s="283"/>
      <c r="B46" s="284" t="s">
        <v>471</v>
      </c>
      <c r="C46" s="284" t="s">
        <v>484</v>
      </c>
      <c r="D46" s="303"/>
      <c r="E46" s="287"/>
      <c r="F46" s="287" t="s">
        <v>21</v>
      </c>
      <c r="G46" s="287">
        <f>G162</f>
        <v>0</v>
      </c>
    </row>
    <row r="47" spans="1:7" ht="12.75" customHeight="1">
      <c r="A47" s="305"/>
      <c r="B47" s="306"/>
      <c r="C47" s="306"/>
      <c r="D47" s="307"/>
      <c r="E47" s="308"/>
      <c r="F47" s="308"/>
      <c r="G47" s="308"/>
    </row>
    <row r="48" spans="1:7" ht="12.75" customHeight="1">
      <c r="A48" s="276"/>
      <c r="B48" s="277" t="s">
        <v>36</v>
      </c>
      <c r="C48" s="278" t="s">
        <v>40</v>
      </c>
      <c r="D48" s="279"/>
      <c r="E48" s="280"/>
      <c r="F48" s="281" t="s">
        <v>21</v>
      </c>
      <c r="G48" s="282">
        <f>SUM(G49:G50)</f>
        <v>0</v>
      </c>
    </row>
    <row r="49" spans="1:7" ht="12.75" customHeight="1">
      <c r="A49" s="288"/>
      <c r="B49" s="289" t="s">
        <v>50</v>
      </c>
      <c r="C49" s="289" t="s">
        <v>52</v>
      </c>
      <c r="D49" s="304"/>
      <c r="E49" s="292"/>
      <c r="F49" s="292" t="s">
        <v>21</v>
      </c>
      <c r="G49" s="292">
        <f>G178</f>
        <v>0</v>
      </c>
    </row>
    <row r="50" spans="1:7" ht="12.75" customHeight="1">
      <c r="A50" s="288"/>
      <c r="B50" s="289" t="s">
        <v>53</v>
      </c>
      <c r="C50" s="289" t="s">
        <v>54</v>
      </c>
      <c r="D50" s="304"/>
      <c r="E50" s="292"/>
      <c r="F50" s="292" t="s">
        <v>21</v>
      </c>
      <c r="G50" s="292">
        <f>G188</f>
        <v>0</v>
      </c>
    </row>
    <row r="51" spans="1:7" ht="12.75" customHeight="1">
      <c r="A51" s="262"/>
      <c r="B51" s="262"/>
      <c r="C51" s="263"/>
      <c r="D51" s="264"/>
      <c r="E51" s="265"/>
      <c r="F51" s="265"/>
      <c r="G51" s="265"/>
    </row>
    <row r="52" spans="1:7">
      <c r="A52" s="276"/>
      <c r="B52" s="310"/>
      <c r="C52" s="278" t="s">
        <v>84</v>
      </c>
      <c r="D52" s="311"/>
      <c r="E52" s="312"/>
      <c r="F52" s="281" t="s">
        <v>21</v>
      </c>
      <c r="G52" s="282">
        <f>(G48+G40+G36+G31)*10%</f>
        <v>0</v>
      </c>
    </row>
    <row r="53" spans="1:7" ht="12.75" customHeight="1" thickBot="1">
      <c r="A53" s="313"/>
      <c r="B53" s="313"/>
      <c r="C53" s="314"/>
      <c r="D53" s="274"/>
      <c r="E53" s="275"/>
      <c r="F53" s="275"/>
      <c r="G53" s="315"/>
    </row>
    <row r="54" spans="1:7" ht="18" customHeight="1">
      <c r="A54" s="316"/>
      <c r="B54" s="317"/>
      <c r="C54" s="318" t="s">
        <v>38</v>
      </c>
      <c r="D54" s="319"/>
      <c r="E54" s="320"/>
      <c r="F54" s="320" t="s">
        <v>21</v>
      </c>
      <c r="G54" s="321">
        <f>G48+G40+G36+G31+G52+G45</f>
        <v>0</v>
      </c>
    </row>
    <row r="55" spans="1:7" ht="19.5" customHeight="1">
      <c r="A55" s="322"/>
      <c r="B55" s="323"/>
      <c r="C55" s="324" t="s">
        <v>71</v>
      </c>
      <c r="D55" s="325"/>
      <c r="E55" s="326"/>
      <c r="F55" s="326" t="s">
        <v>21</v>
      </c>
      <c r="G55" s="327">
        <f>G54*0.22</f>
        <v>0</v>
      </c>
    </row>
    <row r="56" spans="1:7" ht="18.75" customHeight="1" thickBot="1">
      <c r="A56" s="328"/>
      <c r="B56" s="329"/>
      <c r="C56" s="330" t="s">
        <v>41</v>
      </c>
      <c r="D56" s="331"/>
      <c r="E56" s="332"/>
      <c r="F56" s="332" t="s">
        <v>21</v>
      </c>
      <c r="G56" s="333">
        <f>SUM(G54:G55)</f>
        <v>0</v>
      </c>
    </row>
    <row r="57" spans="1:7">
      <c r="A57" s="334"/>
      <c r="B57" s="313"/>
      <c r="C57" s="335"/>
      <c r="D57" s="336"/>
      <c r="E57" s="315"/>
      <c r="F57" s="315"/>
      <c r="G57" s="315"/>
    </row>
    <row r="58" spans="1:7" ht="34.200000000000003">
      <c r="A58" s="337" t="s">
        <v>80</v>
      </c>
      <c r="B58" s="337" t="s">
        <v>6</v>
      </c>
      <c r="C58" s="338" t="s">
        <v>1</v>
      </c>
      <c r="D58" s="337" t="s">
        <v>7</v>
      </c>
      <c r="E58" s="339" t="s">
        <v>0</v>
      </c>
      <c r="F58" s="340" t="s">
        <v>8</v>
      </c>
      <c r="G58" s="340" t="s">
        <v>22</v>
      </c>
    </row>
    <row r="59" spans="1:7">
      <c r="A59" s="341"/>
      <c r="B59" s="294"/>
      <c r="C59" s="342"/>
      <c r="D59" s="343"/>
      <c r="E59" s="297"/>
      <c r="F59" s="297"/>
      <c r="G59" s="297"/>
    </row>
    <row r="60" spans="1:7">
      <c r="A60" s="344"/>
      <c r="B60" s="278" t="s">
        <v>9</v>
      </c>
      <c r="C60" s="278" t="s">
        <v>10</v>
      </c>
      <c r="D60" s="311"/>
      <c r="E60" s="312"/>
      <c r="F60" s="281"/>
      <c r="G60" s="282"/>
    </row>
    <row r="61" spans="1:7">
      <c r="A61" s="271"/>
      <c r="B61" s="271"/>
      <c r="C61" s="345"/>
      <c r="D61" s="274"/>
      <c r="E61" s="275"/>
      <c r="F61" s="346"/>
      <c r="G61" s="346"/>
    </row>
    <row r="62" spans="1:7">
      <c r="A62" s="344"/>
      <c r="B62" s="278" t="s">
        <v>11</v>
      </c>
      <c r="C62" s="278" t="s">
        <v>12</v>
      </c>
      <c r="D62" s="347"/>
      <c r="E62" s="312"/>
      <c r="F62" s="281"/>
      <c r="G62" s="282"/>
    </row>
    <row r="63" spans="1:7">
      <c r="A63" s="348"/>
      <c r="B63" s="348"/>
      <c r="C63" s="349"/>
      <c r="D63" s="350"/>
      <c r="E63" s="351"/>
      <c r="F63" s="474"/>
      <c r="G63" s="352"/>
    </row>
    <row r="64" spans="1:7" ht="30" customHeight="1">
      <c r="A64" s="353"/>
      <c r="B64" s="289" t="s">
        <v>60</v>
      </c>
      <c r="C64" s="354" t="s">
        <v>600</v>
      </c>
      <c r="D64" s="304" t="s">
        <v>81</v>
      </c>
      <c r="E64" s="292">
        <v>0.39500000000000002</v>
      </c>
      <c r="F64" s="465"/>
      <c r="G64" s="292">
        <f>ROUND(ROUND(E64,2)*ROUND(F64,2),2)</f>
        <v>0</v>
      </c>
    </row>
    <row r="65" spans="1:241">
      <c r="A65" s="353"/>
      <c r="B65" s="289"/>
      <c r="C65" s="354"/>
      <c r="D65" s="304"/>
      <c r="E65" s="291"/>
      <c r="F65" s="472"/>
      <c r="G65" s="291"/>
    </row>
    <row r="66" spans="1:241" ht="29.4" customHeight="1">
      <c r="A66" s="353"/>
      <c r="B66" s="289" t="s">
        <v>61</v>
      </c>
      <c r="C66" s="354" t="s">
        <v>95</v>
      </c>
      <c r="D66" s="304" t="s">
        <v>78</v>
      </c>
      <c r="E66" s="292">
        <v>20</v>
      </c>
      <c r="F66" s="465"/>
      <c r="G66" s="292">
        <f>ROUND(ROUND(E66,2)*ROUND(F66,2),2)</f>
        <v>0</v>
      </c>
    </row>
    <row r="67" spans="1:241">
      <c r="A67" s="353"/>
      <c r="B67" s="355"/>
      <c r="C67" s="356"/>
      <c r="D67" s="290"/>
      <c r="E67" s="291"/>
      <c r="F67" s="473"/>
      <c r="G67" s="291"/>
    </row>
    <row r="68" spans="1:241" ht="39.6">
      <c r="A68" s="353"/>
      <c r="B68" s="289" t="s">
        <v>74</v>
      </c>
      <c r="C68" s="354" t="s">
        <v>96</v>
      </c>
      <c r="D68" s="304" t="s">
        <v>78</v>
      </c>
      <c r="E68" s="292">
        <v>20</v>
      </c>
      <c r="F68" s="465"/>
      <c r="G68" s="292">
        <f>ROUND(ROUND(E68,2)*ROUND(F68,2),2)</f>
        <v>0</v>
      </c>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40"/>
      <c r="AL68" s="40"/>
      <c r="AM68" s="40"/>
      <c r="AN68" s="40"/>
      <c r="AO68" s="40"/>
      <c r="AP68" s="40"/>
      <c r="AQ68" s="40"/>
      <c r="AR68" s="40"/>
      <c r="AS68" s="40"/>
      <c r="AT68" s="40"/>
      <c r="AU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40"/>
      <c r="BU68" s="40"/>
      <c r="BV68" s="40"/>
      <c r="BW68" s="40"/>
      <c r="BX68" s="40"/>
      <c r="BY68" s="40"/>
      <c r="BZ68" s="40"/>
      <c r="CA68" s="40"/>
      <c r="CB68" s="40"/>
      <c r="CC68" s="40"/>
      <c r="CD68" s="40"/>
      <c r="CE68" s="40"/>
      <c r="CF68" s="40"/>
      <c r="CG68" s="40"/>
      <c r="CH68" s="40"/>
      <c r="CI68" s="40"/>
      <c r="CJ68" s="40"/>
      <c r="CK68" s="40"/>
      <c r="CL68" s="40"/>
      <c r="CM68" s="40"/>
      <c r="CN68" s="40"/>
      <c r="CO68" s="40"/>
      <c r="CP68" s="40"/>
      <c r="CQ68" s="40"/>
      <c r="CR68" s="40"/>
      <c r="CS68" s="40"/>
      <c r="CT68" s="40"/>
      <c r="CU68" s="40"/>
      <c r="CV68" s="40"/>
      <c r="CW68" s="40"/>
      <c r="CX68" s="40"/>
      <c r="CY68" s="40"/>
      <c r="CZ68" s="40"/>
      <c r="DA68" s="40"/>
      <c r="DB68" s="40"/>
      <c r="DC68" s="40"/>
      <c r="DD68" s="40"/>
      <c r="DE68" s="40"/>
      <c r="DF68" s="40"/>
      <c r="DG68" s="40"/>
      <c r="DH68" s="40"/>
      <c r="DI68" s="40"/>
      <c r="DJ68" s="40"/>
      <c r="DK68" s="40"/>
      <c r="DL68" s="40"/>
      <c r="DM68" s="40"/>
      <c r="DN68" s="40"/>
      <c r="DO68" s="40"/>
      <c r="DP68" s="40"/>
      <c r="DQ68" s="40"/>
      <c r="DR68" s="40"/>
      <c r="DS68" s="40"/>
      <c r="DT68" s="40"/>
      <c r="DU68" s="40"/>
      <c r="DV68" s="40"/>
      <c r="DW68" s="40"/>
      <c r="DX68" s="40"/>
      <c r="DY68" s="40"/>
      <c r="DZ68" s="40"/>
      <c r="EA68" s="40"/>
      <c r="EB68" s="40"/>
      <c r="EC68" s="40"/>
      <c r="ED68" s="40"/>
      <c r="EE68" s="40"/>
      <c r="EF68" s="40"/>
      <c r="EG68" s="40"/>
      <c r="EH68" s="40"/>
      <c r="EI68" s="40"/>
      <c r="EJ68" s="40"/>
      <c r="EK68" s="40"/>
      <c r="EL68" s="40"/>
      <c r="EM68" s="40"/>
      <c r="EN68" s="40"/>
      <c r="EO68" s="40"/>
      <c r="EP68" s="40"/>
      <c r="EQ68" s="40"/>
      <c r="ER68" s="40"/>
      <c r="ES68" s="40"/>
      <c r="ET68" s="40"/>
      <c r="EU68" s="40"/>
      <c r="EV68" s="40"/>
      <c r="EW68" s="40"/>
      <c r="EX68" s="40"/>
      <c r="EY68" s="40"/>
      <c r="EZ68" s="40"/>
      <c r="FA68" s="40"/>
      <c r="FB68" s="40"/>
      <c r="FC68" s="40"/>
      <c r="FD68" s="40"/>
      <c r="FE68" s="40"/>
      <c r="FF68" s="40"/>
      <c r="FG68" s="40"/>
      <c r="FH68" s="40"/>
      <c r="FI68" s="40"/>
      <c r="FJ68" s="40"/>
      <c r="FK68" s="40"/>
      <c r="FL68" s="40"/>
      <c r="FM68" s="40"/>
      <c r="FN68" s="40"/>
      <c r="FO68" s="40"/>
      <c r="FP68" s="40"/>
      <c r="FQ68" s="40"/>
      <c r="FR68" s="40"/>
      <c r="FS68" s="40"/>
      <c r="FT68" s="40"/>
      <c r="FU68" s="40"/>
      <c r="FV68" s="40"/>
      <c r="FW68" s="40"/>
      <c r="FX68" s="40"/>
      <c r="FY68" s="40"/>
      <c r="FZ68" s="40"/>
      <c r="GA68" s="40"/>
      <c r="GB68" s="40"/>
      <c r="GC68" s="40"/>
      <c r="GD68" s="40"/>
      <c r="GE68" s="40"/>
      <c r="GF68" s="40"/>
      <c r="GG68" s="40"/>
      <c r="GH68" s="40"/>
      <c r="GI68" s="40"/>
      <c r="GJ68" s="40"/>
      <c r="GK68" s="40"/>
      <c r="GL68" s="40"/>
      <c r="GM68" s="40"/>
      <c r="GN68" s="40"/>
      <c r="GO68" s="40"/>
      <c r="GP68" s="40"/>
      <c r="GQ68" s="40"/>
      <c r="GR68" s="40"/>
      <c r="GS68" s="40"/>
      <c r="GT68" s="40"/>
      <c r="GU68" s="40"/>
      <c r="GV68" s="40"/>
      <c r="GW68" s="40"/>
      <c r="GX68" s="40"/>
      <c r="GY68" s="40"/>
      <c r="GZ68" s="40"/>
      <c r="HA68" s="40"/>
      <c r="HB68" s="40"/>
      <c r="HC68" s="40"/>
      <c r="HD68" s="40"/>
      <c r="HE68" s="40"/>
      <c r="HF68" s="40"/>
      <c r="HG68" s="40"/>
      <c r="HH68" s="40"/>
      <c r="HI68" s="40"/>
      <c r="HJ68" s="40"/>
      <c r="HK68" s="40"/>
      <c r="HL68" s="40"/>
      <c r="HM68" s="40"/>
      <c r="HN68" s="40"/>
      <c r="HO68" s="40"/>
      <c r="HP68" s="40"/>
      <c r="HQ68" s="40"/>
      <c r="HR68" s="40"/>
      <c r="HS68" s="40"/>
      <c r="HT68" s="40"/>
      <c r="HU68" s="40"/>
      <c r="HV68" s="40"/>
      <c r="HW68" s="40"/>
      <c r="HX68" s="40"/>
      <c r="HY68" s="40"/>
      <c r="HZ68" s="40"/>
      <c r="IA68" s="40"/>
      <c r="IB68" s="40"/>
      <c r="IC68" s="40"/>
      <c r="ID68" s="40"/>
      <c r="IE68" s="40"/>
      <c r="IF68" s="40"/>
      <c r="IG68" s="40"/>
    </row>
    <row r="69" spans="1:241" ht="13.8">
      <c r="A69" s="357"/>
      <c r="B69" s="294"/>
      <c r="C69" s="342"/>
      <c r="D69" s="343"/>
      <c r="E69" s="297"/>
      <c r="F69" s="471"/>
      <c r="G69" s="292"/>
      <c r="H69" s="40"/>
      <c r="I69" s="40"/>
      <c r="J69" s="40"/>
      <c r="K69" s="40"/>
      <c r="L69" s="40"/>
      <c r="M69" s="40"/>
      <c r="N69" s="40"/>
      <c r="O69" s="40"/>
      <c r="P69" s="40"/>
      <c r="Q69" s="40"/>
      <c r="R69" s="40"/>
      <c r="S69" s="40"/>
      <c r="T69" s="40"/>
      <c r="U69" s="40"/>
      <c r="V69" s="40"/>
      <c r="W69" s="40"/>
      <c r="X69" s="40"/>
      <c r="Y69" s="40"/>
      <c r="Z69" s="40"/>
      <c r="AA69" s="40"/>
      <c r="AB69" s="40"/>
      <c r="AC69" s="40"/>
      <c r="AD69" s="40"/>
      <c r="AE69" s="40"/>
      <c r="AF69" s="40"/>
      <c r="AG69" s="40"/>
      <c r="AH69" s="40"/>
      <c r="AI69" s="40"/>
      <c r="AJ69" s="40"/>
      <c r="AK69" s="40"/>
      <c r="AL69" s="40"/>
      <c r="AM69" s="40"/>
      <c r="AN69" s="40"/>
      <c r="AO69" s="40"/>
      <c r="AP69" s="40"/>
      <c r="AQ69" s="40"/>
      <c r="AR69" s="40"/>
      <c r="AS69" s="40"/>
      <c r="AT69" s="40"/>
      <c r="AU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40"/>
      <c r="BU69" s="40"/>
      <c r="BV69" s="40"/>
      <c r="BW69" s="40"/>
      <c r="BX69" s="40"/>
      <c r="BY69" s="40"/>
      <c r="BZ69" s="40"/>
      <c r="CA69" s="40"/>
      <c r="CB69" s="40"/>
      <c r="CC69" s="40"/>
      <c r="CD69" s="40"/>
      <c r="CE69" s="40"/>
      <c r="CF69" s="40"/>
      <c r="CG69" s="40"/>
      <c r="CH69" s="40"/>
      <c r="CI69" s="40"/>
      <c r="CJ69" s="40"/>
      <c r="CK69" s="40"/>
      <c r="CL69" s="40"/>
      <c r="CM69" s="40"/>
      <c r="CN69" s="40"/>
      <c r="CO69" s="40"/>
      <c r="CP69" s="40"/>
      <c r="CQ69" s="40"/>
      <c r="CR69" s="40"/>
      <c r="CS69" s="40"/>
      <c r="CT69" s="40"/>
      <c r="CU69" s="40"/>
      <c r="CV69" s="40"/>
      <c r="CW69" s="40"/>
      <c r="CX69" s="40"/>
      <c r="CY69" s="40"/>
      <c r="CZ69" s="40"/>
      <c r="DA69" s="40"/>
      <c r="DB69" s="40"/>
      <c r="DC69" s="40"/>
      <c r="DD69" s="40"/>
      <c r="DE69" s="40"/>
      <c r="DF69" s="40"/>
      <c r="DG69" s="40"/>
      <c r="DH69" s="40"/>
      <c r="DI69" s="40"/>
      <c r="DJ69" s="40"/>
      <c r="DK69" s="40"/>
      <c r="DL69" s="40"/>
      <c r="DM69" s="40"/>
      <c r="DN69" s="40"/>
      <c r="DO69" s="40"/>
      <c r="DP69" s="40"/>
      <c r="DQ69" s="40"/>
      <c r="DR69" s="40"/>
      <c r="DS69" s="40"/>
      <c r="DT69" s="40"/>
      <c r="DU69" s="40"/>
      <c r="DV69" s="40"/>
      <c r="DW69" s="40"/>
      <c r="DX69" s="40"/>
      <c r="DY69" s="40"/>
      <c r="DZ69" s="40"/>
      <c r="EA69" s="40"/>
      <c r="EB69" s="40"/>
      <c r="EC69" s="40"/>
      <c r="ED69" s="40"/>
      <c r="EE69" s="40"/>
      <c r="EF69" s="40"/>
      <c r="EG69" s="40"/>
      <c r="EH69" s="40"/>
      <c r="EI69" s="40"/>
      <c r="EJ69" s="40"/>
      <c r="EK69" s="40"/>
      <c r="EL69" s="40"/>
      <c r="EM69" s="40"/>
      <c r="EN69" s="40"/>
      <c r="EO69" s="40"/>
      <c r="EP69" s="40"/>
      <c r="EQ69" s="40"/>
      <c r="ER69" s="40"/>
      <c r="ES69" s="40"/>
      <c r="ET69" s="40"/>
      <c r="EU69" s="40"/>
      <c r="EV69" s="40"/>
      <c r="EW69" s="40"/>
      <c r="EX69" s="40"/>
      <c r="EY69" s="40"/>
      <c r="EZ69" s="40"/>
      <c r="FA69" s="40"/>
      <c r="FB69" s="40"/>
      <c r="FC69" s="40"/>
      <c r="FD69" s="40"/>
      <c r="FE69" s="40"/>
      <c r="FF69" s="40"/>
      <c r="FG69" s="40"/>
      <c r="FH69" s="40"/>
      <c r="FI69" s="40"/>
      <c r="FJ69" s="40"/>
      <c r="FK69" s="40"/>
      <c r="FL69" s="40"/>
      <c r="FM69" s="40"/>
      <c r="FN69" s="40"/>
      <c r="FO69" s="40"/>
      <c r="FP69" s="40"/>
      <c r="FQ69" s="40"/>
      <c r="FR69" s="40"/>
      <c r="FS69" s="40"/>
      <c r="FT69" s="40"/>
      <c r="FU69" s="40"/>
      <c r="FV69" s="40"/>
      <c r="FW69" s="40"/>
      <c r="FX69" s="40"/>
      <c r="FY69" s="40"/>
      <c r="FZ69" s="40"/>
      <c r="GA69" s="40"/>
      <c r="GB69" s="40"/>
      <c r="GC69" s="40"/>
      <c r="GD69" s="40"/>
      <c r="GE69" s="40"/>
      <c r="GF69" s="40"/>
      <c r="GG69" s="40"/>
      <c r="GH69" s="40"/>
      <c r="GI69" s="40"/>
      <c r="GJ69" s="40"/>
      <c r="GK69" s="40"/>
      <c r="GL69" s="40"/>
      <c r="GM69" s="40"/>
      <c r="GN69" s="40"/>
      <c r="GO69" s="40"/>
      <c r="GP69" s="40"/>
      <c r="GQ69" s="40"/>
      <c r="GR69" s="40"/>
      <c r="GS69" s="40"/>
      <c r="GT69" s="40"/>
      <c r="GU69" s="40"/>
      <c r="GV69" s="40"/>
      <c r="GW69" s="40"/>
      <c r="GX69" s="40"/>
      <c r="GY69" s="40"/>
      <c r="GZ69" s="40"/>
      <c r="HA69" s="40"/>
      <c r="HB69" s="40"/>
      <c r="HC69" s="40"/>
      <c r="HD69" s="40"/>
      <c r="HE69" s="40"/>
      <c r="HF69" s="40"/>
      <c r="HG69" s="40"/>
      <c r="HH69" s="40"/>
      <c r="HI69" s="40"/>
      <c r="HJ69" s="40"/>
      <c r="HK69" s="40"/>
      <c r="HL69" s="40"/>
      <c r="HM69" s="40"/>
      <c r="HN69" s="40"/>
      <c r="HO69" s="40"/>
      <c r="HP69" s="40"/>
      <c r="HQ69" s="40"/>
      <c r="HR69" s="40"/>
      <c r="HS69" s="40"/>
      <c r="HT69" s="40"/>
      <c r="HU69" s="40"/>
      <c r="HV69" s="40"/>
      <c r="HW69" s="40"/>
      <c r="HX69" s="40"/>
      <c r="HY69" s="40"/>
      <c r="HZ69" s="40"/>
      <c r="IA69" s="40"/>
      <c r="IB69" s="40"/>
      <c r="IC69" s="40"/>
      <c r="ID69" s="40"/>
      <c r="IE69" s="40"/>
      <c r="IF69" s="40"/>
      <c r="IG69" s="40"/>
    </row>
    <row r="70" spans="1:241" ht="66">
      <c r="A70" s="357"/>
      <c r="B70" s="294" t="s">
        <v>97</v>
      </c>
      <c r="C70" s="342" t="s">
        <v>110</v>
      </c>
      <c r="D70" s="343" t="s">
        <v>78</v>
      </c>
      <c r="E70" s="297">
        <v>5</v>
      </c>
      <c r="F70" s="466"/>
      <c r="G70" s="292">
        <f>ROUND(ROUND(E70,2)*ROUND(F70,2),2)</f>
        <v>0</v>
      </c>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40"/>
      <c r="AL70" s="40"/>
      <c r="AM70" s="40"/>
      <c r="AN70" s="40"/>
      <c r="AO70" s="40"/>
      <c r="AP70" s="40"/>
      <c r="AQ70" s="40"/>
      <c r="AR70" s="40"/>
      <c r="AS70" s="40"/>
      <c r="AT70" s="40"/>
      <c r="AU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40"/>
      <c r="BU70" s="40"/>
      <c r="BV70" s="40"/>
      <c r="BW70" s="40"/>
      <c r="BX70" s="40"/>
      <c r="BY70" s="40"/>
      <c r="BZ70" s="40"/>
      <c r="CA70" s="40"/>
      <c r="CB70" s="40"/>
      <c r="CC70" s="40"/>
      <c r="CD70" s="40"/>
      <c r="CE70" s="40"/>
      <c r="CF70" s="40"/>
      <c r="CG70" s="40"/>
      <c r="CH70" s="40"/>
      <c r="CI70" s="40"/>
      <c r="CJ70" s="40"/>
      <c r="CK70" s="40"/>
      <c r="CL70" s="40"/>
      <c r="CM70" s="40"/>
      <c r="CN70" s="40"/>
      <c r="CO70" s="40"/>
      <c r="CP70" s="40"/>
      <c r="CQ70" s="40"/>
      <c r="CR70" s="40"/>
      <c r="CS70" s="40"/>
      <c r="CT70" s="40"/>
      <c r="CU70" s="40"/>
      <c r="CV70" s="40"/>
      <c r="CW70" s="40"/>
      <c r="CX70" s="40"/>
      <c r="CY70" s="40"/>
      <c r="CZ70" s="40"/>
      <c r="DA70" s="40"/>
      <c r="DB70" s="40"/>
      <c r="DC70" s="40"/>
      <c r="DD70" s="40"/>
      <c r="DE70" s="40"/>
      <c r="DF70" s="40"/>
      <c r="DG70" s="40"/>
      <c r="DH70" s="40"/>
      <c r="DI70" s="40"/>
      <c r="DJ70" s="40"/>
      <c r="DK70" s="40"/>
      <c r="DL70" s="40"/>
      <c r="DM70" s="40"/>
      <c r="DN70" s="40"/>
      <c r="DO70" s="40"/>
      <c r="DP70" s="40"/>
      <c r="DQ70" s="40"/>
      <c r="DR70" s="40"/>
      <c r="DS70" s="40"/>
      <c r="DT70" s="40"/>
      <c r="DU70" s="40"/>
      <c r="DV70" s="40"/>
      <c r="DW70" s="40"/>
      <c r="DX70" s="40"/>
      <c r="DY70" s="40"/>
      <c r="DZ70" s="40"/>
      <c r="EA70" s="40"/>
      <c r="EB70" s="40"/>
      <c r="EC70" s="40"/>
      <c r="ED70" s="40"/>
      <c r="EE70" s="40"/>
      <c r="EF70" s="40"/>
      <c r="EG70" s="40"/>
      <c r="EH70" s="40"/>
      <c r="EI70" s="40"/>
      <c r="EJ70" s="40"/>
      <c r="EK70" s="40"/>
      <c r="EL70" s="40"/>
      <c r="EM70" s="40"/>
      <c r="EN70" s="40"/>
      <c r="EO70" s="40"/>
      <c r="EP70" s="40"/>
      <c r="EQ70" s="40"/>
      <c r="ER70" s="40"/>
      <c r="ES70" s="40"/>
      <c r="ET70" s="40"/>
      <c r="EU70" s="40"/>
      <c r="EV70" s="40"/>
      <c r="EW70" s="40"/>
      <c r="EX70" s="40"/>
      <c r="EY70" s="40"/>
      <c r="EZ70" s="40"/>
      <c r="FA70" s="40"/>
      <c r="FB70" s="40"/>
      <c r="FC70" s="40"/>
      <c r="FD70" s="40"/>
      <c r="FE70" s="40"/>
      <c r="FF70" s="40"/>
      <c r="FG70" s="40"/>
      <c r="FH70" s="40"/>
      <c r="FI70" s="40"/>
      <c r="FJ70" s="40"/>
      <c r="FK70" s="40"/>
      <c r="FL70" s="40"/>
      <c r="FM70" s="40"/>
      <c r="FN70" s="40"/>
      <c r="FO70" s="40"/>
      <c r="FP70" s="40"/>
      <c r="FQ70" s="40"/>
      <c r="FR70" s="40"/>
      <c r="FS70" s="40"/>
      <c r="FT70" s="40"/>
      <c r="FU70" s="40"/>
      <c r="FV70" s="40"/>
      <c r="FW70" s="40"/>
      <c r="FX70" s="40"/>
      <c r="FY70" s="40"/>
      <c r="FZ70" s="40"/>
      <c r="GA70" s="40"/>
      <c r="GB70" s="40"/>
      <c r="GC70" s="40"/>
      <c r="GD70" s="40"/>
      <c r="GE70" s="40"/>
      <c r="GF70" s="40"/>
      <c r="GG70" s="40"/>
      <c r="GH70" s="40"/>
      <c r="GI70" s="40"/>
      <c r="GJ70" s="40"/>
      <c r="GK70" s="40"/>
      <c r="GL70" s="40"/>
      <c r="GM70" s="40"/>
      <c r="GN70" s="40"/>
      <c r="GO70" s="40"/>
      <c r="GP70" s="40"/>
      <c r="GQ70" s="40"/>
      <c r="GR70" s="40"/>
      <c r="GS70" s="40"/>
      <c r="GT70" s="40"/>
      <c r="GU70" s="40"/>
      <c r="GV70" s="40"/>
      <c r="GW70" s="40"/>
      <c r="GX70" s="40"/>
      <c r="GY70" s="40"/>
      <c r="GZ70" s="40"/>
      <c r="HA70" s="40"/>
      <c r="HB70" s="40"/>
      <c r="HC70" s="40"/>
      <c r="HD70" s="40"/>
      <c r="HE70" s="40"/>
      <c r="HF70" s="40"/>
      <c r="HG70" s="40"/>
      <c r="HH70" s="40"/>
      <c r="HI70" s="40"/>
      <c r="HJ70" s="40"/>
      <c r="HK70" s="40"/>
      <c r="HL70" s="40"/>
      <c r="HM70" s="40"/>
      <c r="HN70" s="40"/>
      <c r="HO70" s="40"/>
      <c r="HP70" s="40"/>
      <c r="HQ70" s="40"/>
      <c r="HR70" s="40"/>
      <c r="HS70" s="40"/>
      <c r="HT70" s="40"/>
      <c r="HU70" s="40"/>
      <c r="HV70" s="40"/>
      <c r="HW70" s="40"/>
      <c r="HX70" s="40"/>
      <c r="HY70" s="40"/>
      <c r="HZ70" s="40"/>
      <c r="IA70" s="40"/>
      <c r="IB70" s="40"/>
      <c r="IC70" s="40"/>
      <c r="ID70" s="40"/>
      <c r="IE70" s="40"/>
      <c r="IF70" s="40"/>
      <c r="IG70" s="40"/>
    </row>
    <row r="71" spans="1:241">
      <c r="A71" s="357"/>
      <c r="B71" s="294"/>
      <c r="C71" s="342"/>
      <c r="D71" s="343"/>
      <c r="E71" s="297"/>
      <c r="F71" s="297"/>
      <c r="G71" s="297"/>
    </row>
    <row r="72" spans="1:241">
      <c r="A72" s="358"/>
      <c r="B72" s="278" t="s">
        <v>11</v>
      </c>
      <c r="C72" s="278" t="s">
        <v>13</v>
      </c>
      <c r="D72" s="279"/>
      <c r="E72" s="312"/>
      <c r="F72" s="281"/>
      <c r="G72" s="282">
        <f>SUM(G64:G71)</f>
        <v>0</v>
      </c>
    </row>
    <row r="73" spans="1:241">
      <c r="A73" s="359"/>
      <c r="B73" s="271"/>
      <c r="C73" s="314"/>
      <c r="D73" s="336"/>
      <c r="E73" s="275"/>
      <c r="F73" s="275"/>
      <c r="G73" s="275"/>
    </row>
    <row r="74" spans="1:241">
      <c r="A74" s="358"/>
      <c r="B74" s="278" t="s">
        <v>28</v>
      </c>
      <c r="C74" s="278" t="s">
        <v>15</v>
      </c>
      <c r="D74" s="279"/>
      <c r="E74" s="280"/>
      <c r="F74" s="360"/>
      <c r="G74" s="361"/>
    </row>
    <row r="75" spans="1:241">
      <c r="A75" s="362"/>
      <c r="B75" s="363"/>
      <c r="C75" s="364"/>
      <c r="D75" s="365"/>
      <c r="E75" s="365"/>
      <c r="F75" s="366"/>
      <c r="G75" s="367"/>
    </row>
    <row r="76" spans="1:241">
      <c r="A76" s="357"/>
      <c r="B76" s="294"/>
      <c r="C76" s="342"/>
      <c r="D76" s="343"/>
      <c r="E76" s="292"/>
      <c r="F76" s="471"/>
      <c r="G76" s="292"/>
    </row>
    <row r="77" spans="1:241" ht="66">
      <c r="A77" s="357"/>
      <c r="B77" s="294" t="s">
        <v>111</v>
      </c>
      <c r="C77" s="342" t="s">
        <v>112</v>
      </c>
      <c r="D77" s="343" t="s">
        <v>82</v>
      </c>
      <c r="E77" s="292">
        <v>12.5</v>
      </c>
      <c r="F77" s="466"/>
      <c r="G77" s="292">
        <f>ROUND(ROUND(E77,2)*ROUND(F77,2),2)</f>
        <v>0</v>
      </c>
    </row>
    <row r="78" spans="1:241">
      <c r="A78" s="357"/>
      <c r="B78" s="294"/>
      <c r="C78" s="342"/>
      <c r="D78" s="343"/>
      <c r="E78" s="297"/>
      <c r="F78" s="471"/>
      <c r="G78" s="292"/>
    </row>
    <row r="79" spans="1:241" ht="26.4">
      <c r="A79" s="357"/>
      <c r="B79" s="294" t="s">
        <v>232</v>
      </c>
      <c r="C79" s="342" t="s">
        <v>233</v>
      </c>
      <c r="D79" s="343" t="s">
        <v>77</v>
      </c>
      <c r="E79" s="297">
        <v>15</v>
      </c>
      <c r="F79" s="466"/>
      <c r="G79" s="292">
        <f>ROUND(ROUND(E79,2)*ROUND(F79,2),2)</f>
        <v>0</v>
      </c>
    </row>
    <row r="80" spans="1:241">
      <c r="A80" s="357"/>
      <c r="B80" s="294"/>
      <c r="C80" s="342"/>
      <c r="D80" s="343"/>
      <c r="E80" s="297"/>
      <c r="F80" s="297"/>
      <c r="G80" s="297"/>
    </row>
    <row r="81" spans="1:7">
      <c r="A81" s="358"/>
      <c r="B81" s="278" t="s">
        <v>28</v>
      </c>
      <c r="C81" s="278" t="s">
        <v>16</v>
      </c>
      <c r="D81" s="279"/>
      <c r="E81" s="280"/>
      <c r="F81" s="280"/>
      <c r="G81" s="282">
        <f>SUM(G76:G80)</f>
        <v>0</v>
      </c>
    </row>
    <row r="82" spans="1:7">
      <c r="A82" s="359"/>
      <c r="B82" s="345"/>
      <c r="C82" s="345"/>
      <c r="D82" s="336"/>
      <c r="E82" s="315"/>
      <c r="F82" s="315"/>
      <c r="G82" s="346"/>
    </row>
    <row r="83" spans="1:7">
      <c r="A83" s="358"/>
      <c r="B83" s="278" t="s">
        <v>98</v>
      </c>
      <c r="C83" s="278" t="s">
        <v>99</v>
      </c>
      <c r="D83" s="279"/>
      <c r="E83" s="280"/>
      <c r="F83" s="360"/>
      <c r="G83" s="361"/>
    </row>
    <row r="84" spans="1:7">
      <c r="A84" s="359"/>
      <c r="B84" s="345"/>
      <c r="C84" s="345"/>
      <c r="D84" s="336"/>
      <c r="E84" s="315"/>
      <c r="F84" s="368"/>
      <c r="G84" s="368"/>
    </row>
    <row r="85" spans="1:7" ht="26.4">
      <c r="A85" s="353"/>
      <c r="B85" s="289" t="s">
        <v>100</v>
      </c>
      <c r="C85" s="354" t="s">
        <v>101</v>
      </c>
      <c r="D85" s="304" t="s">
        <v>82</v>
      </c>
      <c r="E85" s="292">
        <v>320</v>
      </c>
      <c r="F85" s="465"/>
      <c r="G85" s="292">
        <f>ROUND(ROUND(E85,2)*ROUND(F85,2),2)</f>
        <v>0</v>
      </c>
    </row>
    <row r="86" spans="1:7">
      <c r="A86" s="359"/>
      <c r="B86" s="271"/>
      <c r="C86" s="314"/>
      <c r="D86" s="274"/>
      <c r="E86" s="275"/>
      <c r="F86" s="476"/>
      <c r="G86" s="275"/>
    </row>
    <row r="87" spans="1:7">
      <c r="A87" s="358"/>
      <c r="B87" s="278" t="s">
        <v>98</v>
      </c>
      <c r="C87" s="278" t="s">
        <v>106</v>
      </c>
      <c r="D87" s="279"/>
      <c r="E87" s="280"/>
      <c r="F87" s="479"/>
      <c r="G87" s="282">
        <f>SUM(G84:G86)</f>
        <v>0</v>
      </c>
    </row>
    <row r="88" spans="1:7">
      <c r="A88" s="359"/>
      <c r="B88" s="271"/>
      <c r="C88" s="314"/>
      <c r="D88" s="336"/>
      <c r="E88" s="315"/>
      <c r="F88" s="476"/>
      <c r="G88" s="275"/>
    </row>
    <row r="89" spans="1:7">
      <c r="A89" s="358"/>
      <c r="B89" s="278" t="s">
        <v>9</v>
      </c>
      <c r="C89" s="278" t="s">
        <v>14</v>
      </c>
      <c r="D89" s="279"/>
      <c r="E89" s="280"/>
      <c r="F89" s="480"/>
      <c r="G89" s="282">
        <f>G81+G72+G87</f>
        <v>0</v>
      </c>
    </row>
    <row r="90" spans="1:7">
      <c r="A90" s="369"/>
      <c r="B90" s="348"/>
      <c r="C90" s="370"/>
      <c r="D90" s="371"/>
      <c r="E90" s="351"/>
      <c r="F90" s="481"/>
      <c r="G90" s="309"/>
    </row>
    <row r="91" spans="1:7">
      <c r="A91" s="359"/>
      <c r="B91" s="271"/>
      <c r="C91" s="314"/>
      <c r="D91" s="336"/>
      <c r="E91" s="315"/>
      <c r="F91" s="476"/>
      <c r="G91" s="275"/>
    </row>
    <row r="92" spans="1:7">
      <c r="A92" s="358"/>
      <c r="B92" s="278" t="s">
        <v>18</v>
      </c>
      <c r="C92" s="278" t="s">
        <v>19</v>
      </c>
      <c r="D92" s="279"/>
      <c r="E92" s="360"/>
      <c r="F92" s="482" t="s">
        <v>474</v>
      </c>
      <c r="G92" s="361"/>
    </row>
    <row r="93" spans="1:7">
      <c r="A93" s="359"/>
      <c r="B93" s="271"/>
      <c r="C93" s="314"/>
      <c r="D93" s="336"/>
      <c r="E93" s="315"/>
      <c r="F93" s="483"/>
      <c r="G93" s="315"/>
    </row>
    <row r="94" spans="1:7" s="41" customFormat="1">
      <c r="A94" s="358"/>
      <c r="B94" s="278" t="s">
        <v>25</v>
      </c>
      <c r="C94" s="278" t="s">
        <v>26</v>
      </c>
      <c r="D94" s="372"/>
      <c r="E94" s="360"/>
      <c r="F94" s="482"/>
      <c r="G94" s="361"/>
    </row>
    <row r="95" spans="1:7" s="41" customFormat="1">
      <c r="A95" s="369"/>
      <c r="B95" s="349"/>
      <c r="C95" s="349"/>
      <c r="D95" s="373"/>
      <c r="E95" s="374"/>
      <c r="F95" s="474"/>
      <c r="G95" s="352"/>
    </row>
    <row r="96" spans="1:7" ht="26.4">
      <c r="A96" s="353"/>
      <c r="B96" s="289" t="s">
        <v>73</v>
      </c>
      <c r="C96" s="354" t="s">
        <v>72</v>
      </c>
      <c r="D96" s="304" t="s">
        <v>83</v>
      </c>
      <c r="E96" s="292">
        <v>155</v>
      </c>
      <c r="F96" s="465"/>
      <c r="G96" s="292">
        <f>ROUND(ROUND(E96,2)*ROUND(F96,2),2)</f>
        <v>0</v>
      </c>
    </row>
    <row r="97" spans="1:241">
      <c r="A97" s="353"/>
      <c r="B97" s="289"/>
      <c r="C97" s="354"/>
      <c r="D97" s="304"/>
      <c r="E97" s="292"/>
      <c r="F97" s="472"/>
      <c r="G97" s="292"/>
    </row>
    <row r="98" spans="1:241" ht="28.8" customHeight="1">
      <c r="A98" s="353"/>
      <c r="B98" s="289" t="s">
        <v>67</v>
      </c>
      <c r="C98" s="354" t="s">
        <v>85</v>
      </c>
      <c r="D98" s="304" t="s">
        <v>83</v>
      </c>
      <c r="E98" s="292">
        <v>385</v>
      </c>
      <c r="F98" s="465"/>
      <c r="G98" s="292">
        <f>ROUND(ROUND(E98,2)*ROUND(F98,2),2)</f>
        <v>0</v>
      </c>
    </row>
    <row r="99" spans="1:241">
      <c r="A99" s="357"/>
      <c r="B99" s="294"/>
      <c r="C99" s="342"/>
      <c r="D99" s="343"/>
      <c r="E99" s="297"/>
      <c r="F99" s="471"/>
      <c r="G99" s="292"/>
    </row>
    <row r="100" spans="1:241" ht="81.599999999999994" customHeight="1">
      <c r="A100" s="357"/>
      <c r="B100" s="294" t="s">
        <v>237</v>
      </c>
      <c r="C100" s="342" t="s">
        <v>238</v>
      </c>
      <c r="D100" s="343" t="s">
        <v>83</v>
      </c>
      <c r="E100" s="297">
        <v>1</v>
      </c>
      <c r="F100" s="466"/>
      <c r="G100" s="292">
        <f>ROUND(ROUND(E100,2)*ROUND(F100,2),2)</f>
        <v>0</v>
      </c>
    </row>
    <row r="101" spans="1:241">
      <c r="A101" s="357"/>
      <c r="B101" s="294"/>
      <c r="C101" s="342"/>
      <c r="D101" s="343"/>
      <c r="E101" s="296"/>
      <c r="F101" s="471"/>
      <c r="G101" s="297"/>
      <c r="H101" s="32" t="s">
        <v>70</v>
      </c>
    </row>
    <row r="102" spans="1:241">
      <c r="A102" s="358"/>
      <c r="B102" s="278" t="s">
        <v>25</v>
      </c>
      <c r="C102" s="278" t="s">
        <v>27</v>
      </c>
      <c r="D102" s="279"/>
      <c r="E102" s="280"/>
      <c r="F102" s="475"/>
      <c r="G102" s="282">
        <f>SUM(G96:G101)</f>
        <v>0</v>
      </c>
    </row>
    <row r="103" spans="1:241">
      <c r="A103" s="359"/>
      <c r="B103" s="271"/>
      <c r="C103" s="271"/>
      <c r="D103" s="336"/>
      <c r="E103" s="315"/>
      <c r="F103" s="476"/>
      <c r="G103" s="275"/>
    </row>
    <row r="104" spans="1:241">
      <c r="A104" s="358"/>
      <c r="B104" s="278" t="s">
        <v>55</v>
      </c>
      <c r="C104" s="278" t="s">
        <v>57</v>
      </c>
      <c r="D104" s="347"/>
      <c r="E104" s="347"/>
      <c r="F104" s="477"/>
      <c r="G104" s="375"/>
    </row>
    <row r="105" spans="1:241">
      <c r="A105" s="369"/>
      <c r="B105" s="349"/>
      <c r="C105" s="349"/>
      <c r="D105" s="376"/>
      <c r="E105" s="376"/>
      <c r="F105" s="478"/>
      <c r="G105" s="377"/>
    </row>
    <row r="106" spans="1:241" ht="26.4">
      <c r="A106" s="353"/>
      <c r="B106" s="289" t="s">
        <v>68</v>
      </c>
      <c r="C106" s="354" t="s">
        <v>43</v>
      </c>
      <c r="D106" s="304" t="s">
        <v>82</v>
      </c>
      <c r="E106" s="292">
        <v>1340</v>
      </c>
      <c r="F106" s="465"/>
      <c r="G106" s="292">
        <f>ROUND(ROUND(E106,2)*ROUND(F106,2),2)</f>
        <v>0</v>
      </c>
    </row>
    <row r="107" spans="1:241" ht="13.8">
      <c r="A107" s="378"/>
      <c r="B107" s="379"/>
      <c r="C107" s="380"/>
      <c r="D107" s="381"/>
      <c r="E107" s="381"/>
      <c r="F107" s="381"/>
      <c r="G107" s="382"/>
      <c r="H107" s="40"/>
      <c r="I107" s="40"/>
      <c r="J107" s="40"/>
      <c r="K107" s="40"/>
      <c r="L107" s="40"/>
      <c r="M107" s="40"/>
      <c r="N107" s="40"/>
      <c r="O107" s="40"/>
      <c r="P107" s="40"/>
      <c r="Q107" s="40"/>
      <c r="R107" s="40"/>
      <c r="S107" s="40"/>
      <c r="T107" s="40"/>
      <c r="U107" s="40"/>
      <c r="V107" s="40"/>
      <c r="W107" s="40"/>
      <c r="X107" s="40"/>
      <c r="Y107" s="40"/>
      <c r="Z107" s="40"/>
      <c r="AA107" s="40"/>
      <c r="AB107" s="40"/>
      <c r="AC107" s="40"/>
      <c r="AD107" s="40"/>
      <c r="AE107" s="40"/>
      <c r="AF107" s="40"/>
      <c r="AG107" s="40"/>
      <c r="AH107" s="40"/>
      <c r="AI107" s="40"/>
      <c r="AJ107" s="40"/>
      <c r="AK107" s="40"/>
      <c r="AL107" s="40"/>
      <c r="AM107" s="40"/>
      <c r="AN107" s="40"/>
      <c r="AO107" s="40"/>
      <c r="AP107" s="40"/>
      <c r="AQ107" s="40"/>
      <c r="AR107" s="40"/>
      <c r="AS107" s="40"/>
      <c r="AT107" s="40"/>
      <c r="AU107" s="40"/>
      <c r="AV107" s="40"/>
      <c r="AW107" s="40"/>
      <c r="AX107" s="40"/>
      <c r="AY107" s="40"/>
      <c r="AZ107" s="40"/>
      <c r="BA107" s="40"/>
      <c r="BB107" s="40"/>
      <c r="BC107" s="40"/>
      <c r="BD107" s="40"/>
      <c r="BE107" s="40"/>
      <c r="BF107" s="40"/>
      <c r="BG107" s="40"/>
      <c r="BH107" s="40"/>
      <c r="BI107" s="40"/>
      <c r="BJ107" s="40"/>
      <c r="BK107" s="40"/>
      <c r="BL107" s="40"/>
      <c r="BM107" s="40"/>
      <c r="BN107" s="40"/>
      <c r="BO107" s="40"/>
      <c r="BP107" s="40"/>
      <c r="BQ107" s="40"/>
      <c r="BR107" s="40"/>
      <c r="BS107" s="40"/>
      <c r="BT107" s="40"/>
      <c r="BU107" s="40"/>
      <c r="BV107" s="40"/>
      <c r="BW107" s="40"/>
      <c r="BX107" s="40"/>
      <c r="BY107" s="40"/>
      <c r="BZ107" s="40"/>
      <c r="CA107" s="40"/>
      <c r="CB107" s="40"/>
      <c r="CC107" s="40"/>
      <c r="CD107" s="40"/>
      <c r="CE107" s="40"/>
      <c r="CF107" s="40"/>
      <c r="CG107" s="40"/>
      <c r="CH107" s="40"/>
      <c r="CI107" s="40"/>
      <c r="CJ107" s="40"/>
      <c r="CK107" s="40"/>
      <c r="CL107" s="40"/>
      <c r="CM107" s="40"/>
      <c r="CN107" s="40"/>
      <c r="CO107" s="40"/>
      <c r="CP107" s="40"/>
      <c r="CQ107" s="40"/>
      <c r="CR107" s="40"/>
      <c r="CS107" s="40"/>
      <c r="CT107" s="40"/>
      <c r="CU107" s="40"/>
      <c r="CV107" s="40"/>
      <c r="CW107" s="40"/>
      <c r="CX107" s="40"/>
      <c r="CY107" s="40"/>
      <c r="CZ107" s="40"/>
      <c r="DA107" s="40"/>
      <c r="DB107" s="40"/>
      <c r="DC107" s="40"/>
      <c r="DD107" s="40"/>
      <c r="DE107" s="40"/>
      <c r="DF107" s="40"/>
      <c r="DG107" s="40"/>
      <c r="DH107" s="40"/>
      <c r="DI107" s="40"/>
      <c r="DJ107" s="40"/>
      <c r="DK107" s="40"/>
      <c r="DL107" s="40"/>
      <c r="DM107" s="40"/>
      <c r="DN107" s="40"/>
      <c r="DO107" s="40"/>
      <c r="DP107" s="40"/>
      <c r="DQ107" s="40"/>
      <c r="DR107" s="40"/>
      <c r="DS107" s="40"/>
      <c r="DT107" s="40"/>
      <c r="DU107" s="40"/>
      <c r="DV107" s="40"/>
      <c r="DW107" s="40"/>
      <c r="DX107" s="40"/>
      <c r="DY107" s="40"/>
      <c r="DZ107" s="40"/>
      <c r="EA107" s="40"/>
      <c r="EB107" s="40"/>
      <c r="EC107" s="40"/>
      <c r="ED107" s="40"/>
      <c r="EE107" s="40"/>
      <c r="EF107" s="40"/>
      <c r="EG107" s="40"/>
      <c r="EH107" s="40"/>
      <c r="EI107" s="40"/>
      <c r="EJ107" s="40"/>
      <c r="EK107" s="40"/>
      <c r="EL107" s="40"/>
      <c r="EM107" s="40"/>
      <c r="EN107" s="40"/>
      <c r="EO107" s="40"/>
      <c r="EP107" s="40"/>
      <c r="EQ107" s="40"/>
      <c r="ER107" s="40"/>
      <c r="ES107" s="40"/>
      <c r="ET107" s="40"/>
      <c r="EU107" s="40"/>
      <c r="EV107" s="40"/>
      <c r="EW107" s="40"/>
      <c r="EX107" s="40"/>
      <c r="EY107" s="40"/>
      <c r="EZ107" s="40"/>
      <c r="FA107" s="40"/>
      <c r="FB107" s="40"/>
      <c r="FC107" s="40"/>
      <c r="FD107" s="40"/>
      <c r="FE107" s="40"/>
      <c r="FF107" s="40"/>
      <c r="FG107" s="40"/>
      <c r="FH107" s="40"/>
      <c r="FI107" s="40"/>
      <c r="FJ107" s="40"/>
      <c r="FK107" s="40"/>
      <c r="FL107" s="40"/>
      <c r="FM107" s="40"/>
      <c r="FN107" s="40"/>
      <c r="FO107" s="40"/>
      <c r="FP107" s="40"/>
      <c r="FQ107" s="40"/>
      <c r="FR107" s="40"/>
      <c r="FS107" s="40"/>
      <c r="FT107" s="40"/>
      <c r="FU107" s="40"/>
      <c r="FV107" s="40"/>
      <c r="FW107" s="40"/>
      <c r="FX107" s="40"/>
      <c r="FY107" s="40"/>
      <c r="FZ107" s="40"/>
      <c r="GA107" s="40"/>
      <c r="GB107" s="40"/>
      <c r="GC107" s="40"/>
      <c r="GD107" s="40"/>
      <c r="GE107" s="40"/>
      <c r="GF107" s="40"/>
      <c r="GG107" s="40"/>
      <c r="GH107" s="40"/>
      <c r="GI107" s="40"/>
      <c r="GJ107" s="40"/>
      <c r="GK107" s="40"/>
      <c r="GL107" s="40"/>
      <c r="GM107" s="40"/>
      <c r="GN107" s="40"/>
      <c r="GO107" s="40"/>
      <c r="GP107" s="40"/>
      <c r="GQ107" s="40"/>
      <c r="GR107" s="40"/>
      <c r="GS107" s="40"/>
      <c r="GT107" s="40"/>
      <c r="GU107" s="40"/>
      <c r="GV107" s="40"/>
      <c r="GW107" s="40"/>
      <c r="GX107" s="40"/>
      <c r="GY107" s="40"/>
      <c r="GZ107" s="40"/>
      <c r="HA107" s="40"/>
      <c r="HB107" s="40"/>
      <c r="HC107" s="40"/>
      <c r="HD107" s="40"/>
      <c r="HE107" s="40"/>
      <c r="HF107" s="40"/>
      <c r="HG107" s="40"/>
      <c r="HH107" s="40"/>
      <c r="HI107" s="40"/>
      <c r="HJ107" s="40"/>
      <c r="HK107" s="40"/>
      <c r="HL107" s="40"/>
      <c r="HM107" s="40"/>
      <c r="HN107" s="40"/>
      <c r="HO107" s="40"/>
      <c r="HP107" s="40"/>
      <c r="HQ107" s="40"/>
      <c r="HR107" s="40"/>
      <c r="HS107" s="40"/>
      <c r="HT107" s="40"/>
      <c r="HU107" s="40"/>
      <c r="HV107" s="40"/>
      <c r="HW107" s="40"/>
      <c r="HX107" s="40"/>
      <c r="HY107" s="40"/>
      <c r="HZ107" s="40"/>
      <c r="IA107" s="40"/>
      <c r="IB107" s="40"/>
      <c r="IC107" s="40"/>
      <c r="ID107" s="40"/>
      <c r="IE107" s="40"/>
      <c r="IF107" s="40"/>
      <c r="IG107" s="40"/>
    </row>
    <row r="108" spans="1:241" ht="13.8">
      <c r="A108" s="358"/>
      <c r="B108" s="278" t="s">
        <v>55</v>
      </c>
      <c r="C108" s="278" t="s">
        <v>64</v>
      </c>
      <c r="D108" s="311"/>
      <c r="E108" s="312"/>
      <c r="F108" s="312"/>
      <c r="G108" s="282">
        <f>SUM(G103:G107)</f>
        <v>0</v>
      </c>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c r="BN108" s="42"/>
      <c r="BO108" s="42"/>
      <c r="BP108" s="42"/>
      <c r="BQ108" s="42"/>
      <c r="BR108" s="42"/>
      <c r="BS108" s="42"/>
      <c r="BT108" s="42"/>
      <c r="BU108" s="42"/>
      <c r="BV108" s="42"/>
      <c r="BW108" s="42"/>
      <c r="BX108" s="42"/>
      <c r="BY108" s="42"/>
      <c r="BZ108" s="42"/>
      <c r="CA108" s="42"/>
      <c r="CB108" s="42"/>
      <c r="CC108" s="42"/>
      <c r="CD108" s="42"/>
      <c r="CE108" s="42"/>
      <c r="CF108" s="42"/>
      <c r="CG108" s="42"/>
      <c r="CH108" s="42"/>
      <c r="CI108" s="42"/>
      <c r="CJ108" s="42"/>
      <c r="CK108" s="42"/>
      <c r="CL108" s="42"/>
      <c r="CM108" s="42"/>
      <c r="CN108" s="42"/>
      <c r="CO108" s="42"/>
      <c r="CP108" s="42"/>
      <c r="CQ108" s="42"/>
      <c r="CR108" s="42"/>
      <c r="CS108" s="42"/>
      <c r="CT108" s="42"/>
      <c r="CU108" s="42"/>
      <c r="CV108" s="42"/>
      <c r="CW108" s="42"/>
      <c r="CX108" s="42"/>
      <c r="CY108" s="42"/>
      <c r="CZ108" s="42"/>
      <c r="DA108" s="42"/>
      <c r="DB108" s="42"/>
      <c r="DC108" s="42"/>
      <c r="DD108" s="42"/>
      <c r="DE108" s="42"/>
      <c r="DF108" s="42"/>
      <c r="DG108" s="42"/>
      <c r="DH108" s="42"/>
      <c r="DI108" s="42"/>
      <c r="DJ108" s="42"/>
      <c r="DK108" s="42"/>
      <c r="DL108" s="42"/>
      <c r="DM108" s="42"/>
      <c r="DN108" s="42"/>
      <c r="DO108" s="42"/>
      <c r="DP108" s="42"/>
      <c r="DQ108" s="42"/>
      <c r="DR108" s="42"/>
      <c r="DS108" s="42"/>
      <c r="DT108" s="42"/>
      <c r="DU108" s="42"/>
      <c r="DV108" s="42"/>
      <c r="DW108" s="42"/>
      <c r="DX108" s="42"/>
      <c r="DY108" s="42"/>
      <c r="DZ108" s="42"/>
      <c r="EA108" s="42"/>
      <c r="EB108" s="42"/>
      <c r="EC108" s="42"/>
      <c r="ED108" s="42"/>
      <c r="EE108" s="42"/>
      <c r="EF108" s="42"/>
      <c r="EG108" s="42"/>
      <c r="EH108" s="42"/>
      <c r="EI108" s="42"/>
      <c r="EJ108" s="42"/>
      <c r="EK108" s="42"/>
      <c r="EL108" s="42"/>
      <c r="EM108" s="42"/>
      <c r="EN108" s="42"/>
      <c r="EO108" s="42"/>
      <c r="EP108" s="42"/>
      <c r="EQ108" s="42"/>
      <c r="ER108" s="42"/>
      <c r="ES108" s="42"/>
      <c r="ET108" s="42"/>
      <c r="EU108" s="42"/>
      <c r="EV108" s="42"/>
      <c r="EW108" s="42"/>
      <c r="EX108" s="42"/>
      <c r="EY108" s="42"/>
      <c r="EZ108" s="42"/>
      <c r="FA108" s="42"/>
      <c r="FB108" s="42"/>
      <c r="FC108" s="42"/>
      <c r="FD108" s="42"/>
      <c r="FE108" s="42"/>
      <c r="FF108" s="42"/>
      <c r="FG108" s="42"/>
      <c r="FH108" s="42"/>
      <c r="FI108" s="42"/>
      <c r="FJ108" s="42"/>
      <c r="FK108" s="42"/>
      <c r="FL108" s="42"/>
      <c r="FM108" s="42"/>
      <c r="FN108" s="42"/>
      <c r="FO108" s="42"/>
      <c r="FP108" s="42"/>
      <c r="FQ108" s="42"/>
      <c r="FR108" s="42"/>
      <c r="FS108" s="42"/>
      <c r="FT108" s="42"/>
      <c r="FU108" s="42"/>
      <c r="FV108" s="42"/>
      <c r="FW108" s="42"/>
      <c r="FX108" s="42"/>
      <c r="FY108" s="42"/>
      <c r="FZ108" s="42"/>
      <c r="GA108" s="42"/>
      <c r="GB108" s="42"/>
      <c r="GC108" s="42"/>
      <c r="GD108" s="42"/>
      <c r="GE108" s="42"/>
      <c r="GF108" s="42"/>
      <c r="GG108" s="42"/>
      <c r="GH108" s="42"/>
      <c r="GI108" s="42"/>
      <c r="GJ108" s="42"/>
      <c r="GK108" s="42"/>
      <c r="GL108" s="42"/>
      <c r="GM108" s="42"/>
      <c r="GN108" s="42"/>
      <c r="GO108" s="42"/>
      <c r="GP108" s="42"/>
      <c r="GQ108" s="42"/>
      <c r="GR108" s="42"/>
      <c r="GS108" s="42"/>
      <c r="GT108" s="42"/>
      <c r="GU108" s="42"/>
      <c r="GV108" s="42"/>
      <c r="GW108" s="42"/>
      <c r="GX108" s="42"/>
      <c r="GY108" s="42"/>
      <c r="GZ108" s="42"/>
      <c r="HA108" s="42"/>
      <c r="HB108" s="42"/>
      <c r="HC108" s="42"/>
      <c r="HD108" s="42"/>
      <c r="HE108" s="42"/>
      <c r="HF108" s="42"/>
      <c r="HG108" s="42"/>
      <c r="HH108" s="42"/>
      <c r="HI108" s="42"/>
      <c r="HJ108" s="42"/>
      <c r="HK108" s="42"/>
      <c r="HL108" s="42"/>
      <c r="HM108" s="42"/>
      <c r="HN108" s="42"/>
      <c r="HO108" s="42"/>
      <c r="HP108" s="42"/>
      <c r="HQ108" s="42"/>
      <c r="HR108" s="42"/>
      <c r="HS108" s="42"/>
      <c r="HT108" s="42"/>
      <c r="HU108" s="42"/>
      <c r="HV108" s="42"/>
      <c r="HW108" s="42"/>
      <c r="HX108" s="42"/>
      <c r="HY108" s="42"/>
      <c r="HZ108" s="42"/>
      <c r="IA108" s="42"/>
      <c r="IB108" s="42"/>
      <c r="IC108" s="42"/>
      <c r="ID108" s="42"/>
      <c r="IE108" s="42"/>
      <c r="IF108" s="42"/>
      <c r="IG108" s="42"/>
    </row>
    <row r="109" spans="1:241">
      <c r="A109" s="359"/>
      <c r="B109" s="271"/>
      <c r="C109" s="271"/>
      <c r="D109" s="274"/>
      <c r="E109" s="275"/>
      <c r="F109" s="275"/>
      <c r="G109" s="275"/>
    </row>
    <row r="110" spans="1:241">
      <c r="A110" s="369"/>
      <c r="B110" s="348"/>
      <c r="C110" s="370"/>
      <c r="D110" s="350"/>
      <c r="E110" s="309"/>
      <c r="F110" s="481"/>
      <c r="G110" s="309"/>
    </row>
    <row r="111" spans="1:241" ht="13.8" hidden="1">
      <c r="A111" s="383"/>
      <c r="B111" s="384" t="s">
        <v>45</v>
      </c>
      <c r="C111" s="384" t="s">
        <v>46</v>
      </c>
      <c r="D111" s="385"/>
      <c r="E111" s="385"/>
      <c r="F111" s="484"/>
      <c r="G111" s="386"/>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c r="BN111" s="42"/>
      <c r="BO111" s="42"/>
      <c r="BP111" s="42"/>
      <c r="BQ111" s="42"/>
      <c r="BR111" s="42"/>
      <c r="BS111" s="42"/>
      <c r="BT111" s="42"/>
      <c r="BU111" s="42"/>
      <c r="BV111" s="42"/>
      <c r="BW111" s="42"/>
      <c r="BX111" s="42"/>
      <c r="BY111" s="42"/>
      <c r="BZ111" s="42"/>
      <c r="CA111" s="42"/>
      <c r="CB111" s="42"/>
      <c r="CC111" s="42"/>
      <c r="CD111" s="42"/>
      <c r="CE111" s="42"/>
      <c r="CF111" s="42"/>
      <c r="CG111" s="42"/>
      <c r="CH111" s="42"/>
      <c r="CI111" s="42"/>
      <c r="CJ111" s="42"/>
      <c r="CK111" s="42"/>
      <c r="CL111" s="42"/>
      <c r="CM111" s="42"/>
      <c r="CN111" s="42"/>
      <c r="CO111" s="42"/>
      <c r="CP111" s="42"/>
      <c r="CQ111" s="42"/>
      <c r="CR111" s="42"/>
      <c r="CS111" s="42"/>
      <c r="CT111" s="42"/>
      <c r="CU111" s="42"/>
      <c r="CV111" s="42"/>
      <c r="CW111" s="42"/>
      <c r="CX111" s="42"/>
      <c r="CY111" s="42"/>
      <c r="CZ111" s="42"/>
      <c r="DA111" s="42"/>
      <c r="DB111" s="42"/>
      <c r="DC111" s="42"/>
      <c r="DD111" s="42"/>
      <c r="DE111" s="42"/>
      <c r="DF111" s="42"/>
      <c r="DG111" s="42"/>
      <c r="DH111" s="42"/>
      <c r="DI111" s="42"/>
      <c r="DJ111" s="42"/>
      <c r="DK111" s="42"/>
      <c r="DL111" s="42"/>
      <c r="DM111" s="42"/>
      <c r="DN111" s="42"/>
      <c r="DO111" s="42"/>
      <c r="DP111" s="42"/>
      <c r="DQ111" s="42"/>
      <c r="DR111" s="42"/>
      <c r="DS111" s="42"/>
      <c r="DT111" s="42"/>
      <c r="DU111" s="42"/>
      <c r="DV111" s="42"/>
      <c r="DW111" s="42"/>
      <c r="DX111" s="42"/>
      <c r="DY111" s="42"/>
      <c r="DZ111" s="42"/>
      <c r="EA111" s="42"/>
      <c r="EB111" s="42"/>
      <c r="EC111" s="42"/>
      <c r="ED111" s="42"/>
      <c r="EE111" s="42"/>
      <c r="EF111" s="42"/>
      <c r="EG111" s="42"/>
      <c r="EH111" s="42"/>
      <c r="EI111" s="42"/>
      <c r="EJ111" s="42"/>
      <c r="EK111" s="42"/>
      <c r="EL111" s="42"/>
      <c r="EM111" s="42"/>
      <c r="EN111" s="42"/>
      <c r="EO111" s="42"/>
      <c r="EP111" s="42"/>
      <c r="EQ111" s="42"/>
      <c r="ER111" s="42"/>
      <c r="ES111" s="42"/>
      <c r="ET111" s="42"/>
      <c r="EU111" s="42"/>
      <c r="EV111" s="42"/>
      <c r="EW111" s="42"/>
      <c r="EX111" s="42"/>
      <c r="EY111" s="42"/>
      <c r="EZ111" s="42"/>
      <c r="FA111" s="42"/>
      <c r="FB111" s="42"/>
      <c r="FC111" s="42"/>
      <c r="FD111" s="42"/>
      <c r="FE111" s="42"/>
      <c r="FF111" s="42"/>
      <c r="FG111" s="42"/>
      <c r="FH111" s="42"/>
      <c r="FI111" s="42"/>
      <c r="FJ111" s="42"/>
      <c r="FK111" s="42"/>
      <c r="FL111" s="42"/>
      <c r="FM111" s="42"/>
      <c r="FN111" s="42"/>
      <c r="FO111" s="42"/>
      <c r="FP111" s="42"/>
      <c r="FQ111" s="42"/>
      <c r="FR111" s="42"/>
      <c r="FS111" s="42"/>
      <c r="FT111" s="42"/>
      <c r="FU111" s="42"/>
      <c r="FV111" s="42"/>
      <c r="FW111" s="42"/>
      <c r="FX111" s="42"/>
      <c r="FY111" s="42"/>
      <c r="FZ111" s="42"/>
      <c r="GA111" s="42"/>
      <c r="GB111" s="42"/>
      <c r="GC111" s="42"/>
      <c r="GD111" s="42"/>
      <c r="GE111" s="42"/>
      <c r="GF111" s="42"/>
      <c r="GG111" s="42"/>
      <c r="GH111" s="42"/>
      <c r="GI111" s="42"/>
      <c r="GJ111" s="42"/>
      <c r="GK111" s="42"/>
      <c r="GL111" s="42"/>
      <c r="GM111" s="42"/>
      <c r="GN111" s="42"/>
      <c r="GO111" s="42"/>
      <c r="GP111" s="42"/>
      <c r="GQ111" s="42"/>
      <c r="GR111" s="42"/>
      <c r="GS111" s="42"/>
      <c r="GT111" s="42"/>
      <c r="GU111" s="42"/>
      <c r="GV111" s="42"/>
      <c r="GW111" s="42"/>
      <c r="GX111" s="42"/>
      <c r="GY111" s="42"/>
      <c r="GZ111" s="42"/>
      <c r="HA111" s="42"/>
      <c r="HB111" s="42"/>
      <c r="HC111" s="42"/>
      <c r="HD111" s="42"/>
      <c r="HE111" s="42"/>
      <c r="HF111" s="42"/>
      <c r="HG111" s="42"/>
      <c r="HH111" s="42"/>
      <c r="HI111" s="42"/>
      <c r="HJ111" s="42"/>
      <c r="HK111" s="42"/>
      <c r="HL111" s="42"/>
      <c r="HM111" s="42"/>
      <c r="HN111" s="42"/>
      <c r="HO111" s="42"/>
      <c r="HP111" s="42"/>
      <c r="HQ111" s="42"/>
      <c r="HR111" s="42"/>
      <c r="HS111" s="42"/>
      <c r="HT111" s="42"/>
      <c r="HU111" s="42"/>
      <c r="HV111" s="42"/>
      <c r="HW111" s="42"/>
      <c r="HX111" s="42"/>
      <c r="HY111" s="42"/>
      <c r="HZ111" s="42"/>
      <c r="IA111" s="42"/>
      <c r="IB111" s="42"/>
      <c r="IC111" s="42"/>
      <c r="ID111" s="42"/>
      <c r="IE111" s="42"/>
      <c r="IF111" s="42"/>
      <c r="IG111" s="42"/>
    </row>
    <row r="112" spans="1:241" ht="13.8" hidden="1">
      <c r="A112" s="383"/>
      <c r="B112" s="387"/>
      <c r="C112" s="387"/>
      <c r="D112" s="388"/>
      <c r="E112" s="388"/>
      <c r="F112" s="485"/>
      <c r="G112" s="389"/>
      <c r="H112" s="40"/>
      <c r="I112" s="40"/>
      <c r="J112" s="40"/>
      <c r="K112" s="40"/>
      <c r="L112" s="40"/>
      <c r="M112" s="40"/>
      <c r="N112" s="40"/>
      <c r="O112" s="40"/>
      <c r="P112" s="40"/>
      <c r="Q112" s="40"/>
      <c r="R112" s="40"/>
      <c r="S112" s="40"/>
      <c r="T112" s="40"/>
      <c r="U112" s="40"/>
      <c r="V112" s="40"/>
      <c r="W112" s="40"/>
      <c r="X112" s="40"/>
      <c r="Y112" s="40"/>
      <c r="Z112" s="40"/>
      <c r="AA112" s="40"/>
      <c r="AB112" s="40"/>
      <c r="AC112" s="40"/>
      <c r="AD112" s="40"/>
      <c r="AE112" s="40"/>
      <c r="AF112" s="40"/>
      <c r="AG112" s="40"/>
      <c r="AH112" s="40"/>
      <c r="AI112" s="40"/>
      <c r="AJ112" s="40"/>
      <c r="AK112" s="40"/>
      <c r="AL112" s="40"/>
      <c r="AM112" s="40"/>
      <c r="AN112" s="40"/>
      <c r="AO112" s="40"/>
      <c r="AP112" s="40"/>
      <c r="AQ112" s="40"/>
      <c r="AR112" s="40"/>
      <c r="AS112" s="40"/>
      <c r="AT112" s="40"/>
      <c r="AU112" s="40"/>
      <c r="AV112" s="40"/>
      <c r="AW112" s="40"/>
      <c r="AX112" s="40"/>
      <c r="AY112" s="40"/>
      <c r="AZ112" s="40"/>
      <c r="BA112" s="40"/>
      <c r="BB112" s="40"/>
      <c r="BC112" s="40"/>
      <c r="BD112" s="40"/>
      <c r="BE112" s="40"/>
      <c r="BF112" s="40"/>
      <c r="BG112" s="40"/>
      <c r="BH112" s="40"/>
      <c r="BI112" s="40"/>
      <c r="BJ112" s="40"/>
      <c r="BK112" s="40"/>
      <c r="BL112" s="40"/>
      <c r="BM112" s="40"/>
      <c r="BN112" s="40"/>
      <c r="BO112" s="40"/>
      <c r="BP112" s="40"/>
      <c r="BQ112" s="40"/>
      <c r="BR112" s="40"/>
      <c r="BS112" s="40"/>
      <c r="BT112" s="40"/>
      <c r="BU112" s="40"/>
      <c r="BV112" s="40"/>
      <c r="BW112" s="40"/>
      <c r="BX112" s="40"/>
      <c r="BY112" s="40"/>
      <c r="BZ112" s="40"/>
      <c r="CA112" s="40"/>
      <c r="CB112" s="40"/>
      <c r="CC112" s="40"/>
      <c r="CD112" s="40"/>
      <c r="CE112" s="40"/>
      <c r="CF112" s="40"/>
      <c r="CG112" s="40"/>
      <c r="CH112" s="40"/>
      <c r="CI112" s="40"/>
      <c r="CJ112" s="40"/>
      <c r="CK112" s="40"/>
      <c r="CL112" s="40"/>
      <c r="CM112" s="40"/>
      <c r="CN112" s="40"/>
      <c r="CO112" s="40"/>
      <c r="CP112" s="40"/>
      <c r="CQ112" s="40"/>
      <c r="CR112" s="40"/>
      <c r="CS112" s="40"/>
      <c r="CT112" s="40"/>
      <c r="CU112" s="40"/>
      <c r="CV112" s="40"/>
      <c r="CW112" s="40"/>
      <c r="CX112" s="40"/>
      <c r="CY112" s="40"/>
      <c r="CZ112" s="40"/>
      <c r="DA112" s="40"/>
      <c r="DB112" s="40"/>
      <c r="DC112" s="40"/>
      <c r="DD112" s="40"/>
      <c r="DE112" s="40"/>
      <c r="DF112" s="40"/>
      <c r="DG112" s="40"/>
      <c r="DH112" s="40"/>
      <c r="DI112" s="40"/>
      <c r="DJ112" s="40"/>
      <c r="DK112" s="40"/>
      <c r="DL112" s="40"/>
      <c r="DM112" s="40"/>
      <c r="DN112" s="40"/>
      <c r="DO112" s="40"/>
      <c r="DP112" s="40"/>
      <c r="DQ112" s="40"/>
      <c r="DR112" s="40"/>
      <c r="DS112" s="40"/>
      <c r="DT112" s="40"/>
      <c r="DU112" s="40"/>
      <c r="DV112" s="40"/>
      <c r="DW112" s="40"/>
      <c r="DX112" s="40"/>
      <c r="DY112" s="40"/>
      <c r="DZ112" s="40"/>
      <c r="EA112" s="40"/>
      <c r="EB112" s="40"/>
      <c r="EC112" s="40"/>
      <c r="ED112" s="40"/>
      <c r="EE112" s="40"/>
      <c r="EF112" s="40"/>
      <c r="EG112" s="40"/>
      <c r="EH112" s="40"/>
      <c r="EI112" s="40"/>
      <c r="EJ112" s="40"/>
      <c r="EK112" s="40"/>
      <c r="EL112" s="40"/>
      <c r="EM112" s="40"/>
      <c r="EN112" s="40"/>
      <c r="EO112" s="40"/>
      <c r="EP112" s="40"/>
      <c r="EQ112" s="40"/>
      <c r="ER112" s="40"/>
      <c r="ES112" s="40"/>
      <c r="ET112" s="40"/>
      <c r="EU112" s="40"/>
      <c r="EV112" s="40"/>
      <c r="EW112" s="40"/>
      <c r="EX112" s="40"/>
      <c r="EY112" s="40"/>
      <c r="EZ112" s="40"/>
      <c r="FA112" s="40"/>
      <c r="FB112" s="40"/>
      <c r="FC112" s="40"/>
      <c r="FD112" s="40"/>
      <c r="FE112" s="40"/>
      <c r="FF112" s="40"/>
      <c r="FG112" s="40"/>
      <c r="FH112" s="40"/>
      <c r="FI112" s="40"/>
      <c r="FJ112" s="40"/>
      <c r="FK112" s="40"/>
      <c r="FL112" s="40"/>
      <c r="FM112" s="40"/>
      <c r="FN112" s="40"/>
      <c r="FO112" s="40"/>
      <c r="FP112" s="40"/>
      <c r="FQ112" s="40"/>
      <c r="FR112" s="40"/>
      <c r="FS112" s="40"/>
      <c r="FT112" s="40"/>
      <c r="FU112" s="40"/>
      <c r="FV112" s="40"/>
      <c r="FW112" s="40"/>
      <c r="FX112" s="40"/>
      <c r="FY112" s="40"/>
      <c r="FZ112" s="40"/>
      <c r="GA112" s="40"/>
      <c r="GB112" s="40"/>
      <c r="GC112" s="40"/>
      <c r="GD112" s="40"/>
      <c r="GE112" s="40"/>
      <c r="GF112" s="40"/>
      <c r="GG112" s="40"/>
      <c r="GH112" s="40"/>
      <c r="GI112" s="40"/>
      <c r="GJ112" s="40"/>
      <c r="GK112" s="40"/>
      <c r="GL112" s="40"/>
      <c r="GM112" s="40"/>
      <c r="GN112" s="40"/>
      <c r="GO112" s="40"/>
      <c r="GP112" s="40"/>
      <c r="GQ112" s="40"/>
      <c r="GR112" s="40"/>
      <c r="GS112" s="40"/>
      <c r="GT112" s="40"/>
      <c r="GU112" s="40"/>
      <c r="GV112" s="40"/>
      <c r="GW112" s="40"/>
      <c r="GX112" s="40"/>
      <c r="GY112" s="40"/>
      <c r="GZ112" s="40"/>
      <c r="HA112" s="40"/>
      <c r="HB112" s="40"/>
      <c r="HC112" s="40"/>
      <c r="HD112" s="40"/>
      <c r="HE112" s="40"/>
      <c r="HF112" s="40"/>
      <c r="HG112" s="40"/>
      <c r="HH112" s="40"/>
      <c r="HI112" s="40"/>
      <c r="HJ112" s="40"/>
      <c r="HK112" s="40"/>
      <c r="HL112" s="40"/>
      <c r="HM112" s="40"/>
      <c r="HN112" s="40"/>
      <c r="HO112" s="40"/>
      <c r="HP112" s="40"/>
      <c r="HQ112" s="40"/>
      <c r="HR112" s="40"/>
      <c r="HS112" s="40"/>
      <c r="HT112" s="40"/>
      <c r="HU112" s="40"/>
      <c r="HV112" s="40"/>
      <c r="HW112" s="40"/>
      <c r="HX112" s="40"/>
      <c r="HY112" s="40"/>
      <c r="HZ112" s="40"/>
      <c r="IA112" s="40"/>
      <c r="IB112" s="40"/>
      <c r="IC112" s="40"/>
      <c r="ID112" s="40"/>
      <c r="IE112" s="40"/>
      <c r="IF112" s="40"/>
      <c r="IG112" s="40"/>
    </row>
    <row r="113" spans="1:241" ht="26.4" hidden="1">
      <c r="A113" s="353"/>
      <c r="B113" s="289" t="s">
        <v>69</v>
      </c>
      <c r="C113" s="354" t="s">
        <v>47</v>
      </c>
      <c r="D113" s="290" t="s">
        <v>48</v>
      </c>
      <c r="E113" s="291"/>
      <c r="F113" s="473">
        <v>0.6</v>
      </c>
      <c r="G113" s="291">
        <f>E113*F113</f>
        <v>0</v>
      </c>
      <c r="H113" s="40"/>
      <c r="I113" s="40"/>
      <c r="J113" s="40"/>
      <c r="K113" s="40"/>
      <c r="L113" s="40"/>
      <c r="M113" s="40"/>
      <c r="N113" s="40"/>
      <c r="O113" s="40"/>
      <c r="P113" s="40"/>
      <c r="Q113" s="40"/>
      <c r="R113" s="40"/>
      <c r="S113" s="40"/>
      <c r="T113" s="40"/>
      <c r="U113" s="40"/>
      <c r="V113" s="40"/>
      <c r="W113" s="40"/>
      <c r="X113" s="40"/>
      <c r="Y113" s="40"/>
      <c r="Z113" s="40"/>
      <c r="AA113" s="40"/>
      <c r="AB113" s="40"/>
      <c r="AC113" s="40"/>
      <c r="AD113" s="40"/>
      <c r="AE113" s="40"/>
      <c r="AF113" s="40"/>
      <c r="AG113" s="40"/>
      <c r="AH113" s="40"/>
      <c r="AI113" s="40"/>
      <c r="AJ113" s="40"/>
      <c r="AK113" s="40"/>
      <c r="AL113" s="40"/>
      <c r="AM113" s="40"/>
      <c r="AN113" s="40"/>
      <c r="AO113" s="40"/>
      <c r="AP113" s="40"/>
      <c r="AQ113" s="40"/>
      <c r="AR113" s="40"/>
      <c r="AS113" s="40"/>
      <c r="AT113" s="40"/>
      <c r="AU113" s="40"/>
      <c r="AV113" s="40"/>
      <c r="AW113" s="40"/>
      <c r="AX113" s="40"/>
      <c r="AY113" s="40"/>
      <c r="AZ113" s="40"/>
      <c r="BA113" s="40"/>
      <c r="BB113" s="40"/>
      <c r="BC113" s="40"/>
      <c r="BD113" s="40"/>
      <c r="BE113" s="40"/>
      <c r="BF113" s="40"/>
      <c r="BG113" s="40"/>
      <c r="BH113" s="40"/>
      <c r="BI113" s="40"/>
      <c r="BJ113" s="40"/>
      <c r="BK113" s="40"/>
      <c r="BL113" s="40"/>
      <c r="BM113" s="40"/>
      <c r="BN113" s="40"/>
      <c r="BO113" s="40"/>
      <c r="BP113" s="40"/>
      <c r="BQ113" s="40"/>
      <c r="BR113" s="40"/>
      <c r="BS113" s="40"/>
      <c r="BT113" s="40"/>
      <c r="BU113" s="40"/>
      <c r="BV113" s="40"/>
      <c r="BW113" s="40"/>
      <c r="BX113" s="40"/>
      <c r="BY113" s="40"/>
      <c r="BZ113" s="40"/>
      <c r="CA113" s="40"/>
      <c r="CB113" s="40"/>
      <c r="CC113" s="40"/>
      <c r="CD113" s="40"/>
      <c r="CE113" s="40"/>
      <c r="CF113" s="40"/>
      <c r="CG113" s="40"/>
      <c r="CH113" s="40"/>
      <c r="CI113" s="40"/>
      <c r="CJ113" s="40"/>
      <c r="CK113" s="40"/>
      <c r="CL113" s="40"/>
      <c r="CM113" s="40"/>
      <c r="CN113" s="40"/>
      <c r="CO113" s="40"/>
      <c r="CP113" s="40"/>
      <c r="CQ113" s="40"/>
      <c r="CR113" s="40"/>
      <c r="CS113" s="40"/>
      <c r="CT113" s="40"/>
      <c r="CU113" s="40"/>
      <c r="CV113" s="40"/>
      <c r="CW113" s="40"/>
      <c r="CX113" s="40"/>
      <c r="CY113" s="40"/>
      <c r="CZ113" s="40"/>
      <c r="DA113" s="40"/>
      <c r="DB113" s="40"/>
      <c r="DC113" s="40"/>
      <c r="DD113" s="40"/>
      <c r="DE113" s="40"/>
      <c r="DF113" s="40"/>
      <c r="DG113" s="40"/>
      <c r="DH113" s="40"/>
      <c r="DI113" s="40"/>
      <c r="DJ113" s="40"/>
      <c r="DK113" s="40"/>
      <c r="DL113" s="40"/>
      <c r="DM113" s="40"/>
      <c r="DN113" s="40"/>
      <c r="DO113" s="40"/>
      <c r="DP113" s="40"/>
      <c r="DQ113" s="40"/>
      <c r="DR113" s="40"/>
      <c r="DS113" s="40"/>
      <c r="DT113" s="40"/>
      <c r="DU113" s="40"/>
      <c r="DV113" s="40"/>
      <c r="DW113" s="40"/>
      <c r="DX113" s="40"/>
      <c r="DY113" s="40"/>
      <c r="DZ113" s="40"/>
      <c r="EA113" s="40"/>
      <c r="EB113" s="40"/>
      <c r="EC113" s="40"/>
      <c r="ED113" s="40"/>
      <c r="EE113" s="40"/>
      <c r="EF113" s="40"/>
      <c r="EG113" s="40"/>
      <c r="EH113" s="40"/>
      <c r="EI113" s="40"/>
      <c r="EJ113" s="40"/>
      <c r="EK113" s="40"/>
      <c r="EL113" s="40"/>
      <c r="EM113" s="40"/>
      <c r="EN113" s="40"/>
      <c r="EO113" s="40"/>
      <c r="EP113" s="40"/>
      <c r="EQ113" s="40"/>
      <c r="ER113" s="40"/>
      <c r="ES113" s="40"/>
      <c r="ET113" s="40"/>
      <c r="EU113" s="40"/>
      <c r="EV113" s="40"/>
      <c r="EW113" s="40"/>
      <c r="EX113" s="40"/>
      <c r="EY113" s="40"/>
      <c r="EZ113" s="40"/>
      <c r="FA113" s="40"/>
      <c r="FB113" s="40"/>
      <c r="FC113" s="40"/>
      <c r="FD113" s="40"/>
      <c r="FE113" s="40"/>
      <c r="FF113" s="40"/>
      <c r="FG113" s="40"/>
      <c r="FH113" s="40"/>
      <c r="FI113" s="40"/>
      <c r="FJ113" s="40"/>
      <c r="FK113" s="40"/>
      <c r="FL113" s="40"/>
      <c r="FM113" s="40"/>
      <c r="FN113" s="40"/>
      <c r="FO113" s="40"/>
      <c r="FP113" s="40"/>
      <c r="FQ113" s="40"/>
      <c r="FR113" s="40"/>
      <c r="FS113" s="40"/>
      <c r="FT113" s="40"/>
      <c r="FU113" s="40"/>
      <c r="FV113" s="40"/>
      <c r="FW113" s="40"/>
      <c r="FX113" s="40"/>
      <c r="FY113" s="40"/>
      <c r="FZ113" s="40"/>
      <c r="GA113" s="40"/>
      <c r="GB113" s="40"/>
      <c r="GC113" s="40"/>
      <c r="GD113" s="40"/>
      <c r="GE113" s="40"/>
      <c r="GF113" s="40"/>
      <c r="GG113" s="40"/>
      <c r="GH113" s="40"/>
      <c r="GI113" s="40"/>
      <c r="GJ113" s="40"/>
      <c r="GK113" s="40"/>
      <c r="GL113" s="40"/>
      <c r="GM113" s="40"/>
      <c r="GN113" s="40"/>
      <c r="GO113" s="40"/>
      <c r="GP113" s="40"/>
      <c r="GQ113" s="40"/>
      <c r="GR113" s="40"/>
      <c r="GS113" s="40"/>
      <c r="GT113" s="40"/>
      <c r="GU113" s="40"/>
      <c r="GV113" s="40"/>
      <c r="GW113" s="40"/>
      <c r="GX113" s="40"/>
      <c r="GY113" s="40"/>
      <c r="GZ113" s="40"/>
      <c r="HA113" s="40"/>
      <c r="HB113" s="40"/>
      <c r="HC113" s="40"/>
      <c r="HD113" s="40"/>
      <c r="HE113" s="40"/>
      <c r="HF113" s="40"/>
      <c r="HG113" s="40"/>
      <c r="HH113" s="40"/>
      <c r="HI113" s="40"/>
      <c r="HJ113" s="40"/>
      <c r="HK113" s="40"/>
      <c r="HL113" s="40"/>
      <c r="HM113" s="40"/>
      <c r="HN113" s="40"/>
      <c r="HO113" s="40"/>
      <c r="HP113" s="40"/>
      <c r="HQ113" s="40"/>
      <c r="HR113" s="40"/>
      <c r="HS113" s="40"/>
      <c r="HT113" s="40"/>
      <c r="HU113" s="40"/>
      <c r="HV113" s="40"/>
      <c r="HW113" s="40"/>
      <c r="HX113" s="40"/>
      <c r="HY113" s="40"/>
      <c r="HZ113" s="40"/>
      <c r="IA113" s="40"/>
      <c r="IB113" s="40"/>
      <c r="IC113" s="40"/>
      <c r="ID113" s="40"/>
      <c r="IE113" s="40"/>
      <c r="IF113" s="40"/>
      <c r="IG113" s="40"/>
    </row>
    <row r="114" spans="1:241" ht="13.8" hidden="1">
      <c r="A114" s="383"/>
      <c r="B114" s="390"/>
      <c r="C114" s="391"/>
      <c r="D114" s="388"/>
      <c r="E114" s="388"/>
      <c r="F114" s="485"/>
      <c r="G114" s="389"/>
      <c r="H114" s="40"/>
      <c r="I114" s="40"/>
      <c r="J114" s="40"/>
      <c r="K114" s="40"/>
      <c r="L114" s="40"/>
      <c r="M114" s="40"/>
      <c r="N114" s="40"/>
      <c r="O114" s="40"/>
      <c r="P114" s="40"/>
      <c r="Q114" s="40"/>
      <c r="R114" s="40"/>
      <c r="S114" s="40"/>
      <c r="T114" s="40"/>
      <c r="U114" s="40"/>
      <c r="V114" s="40"/>
      <c r="W114" s="40"/>
      <c r="X114" s="40"/>
      <c r="Y114" s="40"/>
      <c r="Z114" s="40"/>
      <c r="AA114" s="40"/>
      <c r="AB114" s="40"/>
      <c r="AC114" s="40"/>
      <c r="AD114" s="40"/>
      <c r="AE114" s="40"/>
      <c r="AF114" s="40"/>
      <c r="AG114" s="40"/>
      <c r="AH114" s="40"/>
      <c r="AI114" s="40"/>
      <c r="AJ114" s="40"/>
      <c r="AK114" s="40"/>
      <c r="AL114" s="40"/>
      <c r="AM114" s="40"/>
      <c r="AN114" s="40"/>
      <c r="AO114" s="40"/>
      <c r="AP114" s="40"/>
      <c r="AQ114" s="40"/>
      <c r="AR114" s="40"/>
      <c r="AS114" s="40"/>
      <c r="AT114" s="40"/>
      <c r="AU114" s="40"/>
      <c r="AV114" s="40"/>
      <c r="AW114" s="40"/>
      <c r="AX114" s="40"/>
      <c r="AY114" s="40"/>
      <c r="AZ114" s="40"/>
      <c r="BA114" s="40"/>
      <c r="BB114" s="40"/>
      <c r="BC114" s="40"/>
      <c r="BD114" s="40"/>
      <c r="BE114" s="40"/>
      <c r="BF114" s="40"/>
      <c r="BG114" s="40"/>
      <c r="BH114" s="40"/>
      <c r="BI114" s="40"/>
      <c r="BJ114" s="40"/>
      <c r="BK114" s="40"/>
      <c r="BL114" s="40"/>
      <c r="BM114" s="40"/>
      <c r="BN114" s="40"/>
      <c r="BO114" s="40"/>
      <c r="BP114" s="40"/>
      <c r="BQ114" s="40"/>
      <c r="BR114" s="40"/>
      <c r="BS114" s="40"/>
      <c r="BT114" s="40"/>
      <c r="BU114" s="40"/>
      <c r="BV114" s="40"/>
      <c r="BW114" s="40"/>
      <c r="BX114" s="40"/>
      <c r="BY114" s="40"/>
      <c r="BZ114" s="40"/>
      <c r="CA114" s="40"/>
      <c r="CB114" s="40"/>
      <c r="CC114" s="40"/>
      <c r="CD114" s="40"/>
      <c r="CE114" s="40"/>
      <c r="CF114" s="40"/>
      <c r="CG114" s="40"/>
      <c r="CH114" s="40"/>
      <c r="CI114" s="40"/>
      <c r="CJ114" s="40"/>
      <c r="CK114" s="40"/>
      <c r="CL114" s="40"/>
      <c r="CM114" s="40"/>
      <c r="CN114" s="40"/>
      <c r="CO114" s="40"/>
      <c r="CP114" s="40"/>
      <c r="CQ114" s="40"/>
      <c r="CR114" s="40"/>
      <c r="CS114" s="40"/>
      <c r="CT114" s="40"/>
      <c r="CU114" s="40"/>
      <c r="CV114" s="40"/>
      <c r="CW114" s="40"/>
      <c r="CX114" s="40"/>
      <c r="CY114" s="40"/>
      <c r="CZ114" s="40"/>
      <c r="DA114" s="40"/>
      <c r="DB114" s="40"/>
      <c r="DC114" s="40"/>
      <c r="DD114" s="40"/>
      <c r="DE114" s="40"/>
      <c r="DF114" s="40"/>
      <c r="DG114" s="40"/>
      <c r="DH114" s="40"/>
      <c r="DI114" s="40"/>
      <c r="DJ114" s="40"/>
      <c r="DK114" s="40"/>
      <c r="DL114" s="40"/>
      <c r="DM114" s="40"/>
      <c r="DN114" s="40"/>
      <c r="DO114" s="40"/>
      <c r="DP114" s="40"/>
      <c r="DQ114" s="40"/>
      <c r="DR114" s="40"/>
      <c r="DS114" s="40"/>
      <c r="DT114" s="40"/>
      <c r="DU114" s="40"/>
      <c r="DV114" s="40"/>
      <c r="DW114" s="40"/>
      <c r="DX114" s="40"/>
      <c r="DY114" s="40"/>
      <c r="DZ114" s="40"/>
      <c r="EA114" s="40"/>
      <c r="EB114" s="40"/>
      <c r="EC114" s="40"/>
      <c r="ED114" s="40"/>
      <c r="EE114" s="40"/>
      <c r="EF114" s="40"/>
      <c r="EG114" s="40"/>
      <c r="EH114" s="40"/>
      <c r="EI114" s="40"/>
      <c r="EJ114" s="40"/>
      <c r="EK114" s="40"/>
      <c r="EL114" s="40"/>
      <c r="EM114" s="40"/>
      <c r="EN114" s="40"/>
      <c r="EO114" s="40"/>
      <c r="EP114" s="40"/>
      <c r="EQ114" s="40"/>
      <c r="ER114" s="40"/>
      <c r="ES114" s="40"/>
      <c r="ET114" s="40"/>
      <c r="EU114" s="40"/>
      <c r="EV114" s="40"/>
      <c r="EW114" s="40"/>
      <c r="EX114" s="40"/>
      <c r="EY114" s="40"/>
      <c r="EZ114" s="40"/>
      <c r="FA114" s="40"/>
      <c r="FB114" s="40"/>
      <c r="FC114" s="40"/>
      <c r="FD114" s="40"/>
      <c r="FE114" s="40"/>
      <c r="FF114" s="40"/>
      <c r="FG114" s="40"/>
      <c r="FH114" s="40"/>
      <c r="FI114" s="40"/>
      <c r="FJ114" s="40"/>
      <c r="FK114" s="40"/>
      <c r="FL114" s="40"/>
      <c r="FM114" s="40"/>
      <c r="FN114" s="40"/>
      <c r="FO114" s="40"/>
      <c r="FP114" s="40"/>
      <c r="FQ114" s="40"/>
      <c r="FR114" s="40"/>
      <c r="FS114" s="40"/>
      <c r="FT114" s="40"/>
      <c r="FU114" s="40"/>
      <c r="FV114" s="40"/>
      <c r="FW114" s="40"/>
      <c r="FX114" s="40"/>
      <c r="FY114" s="40"/>
      <c r="FZ114" s="40"/>
      <c r="GA114" s="40"/>
      <c r="GB114" s="40"/>
      <c r="GC114" s="40"/>
      <c r="GD114" s="40"/>
      <c r="GE114" s="40"/>
      <c r="GF114" s="40"/>
      <c r="GG114" s="40"/>
      <c r="GH114" s="40"/>
      <c r="GI114" s="40"/>
      <c r="GJ114" s="40"/>
      <c r="GK114" s="40"/>
      <c r="GL114" s="40"/>
      <c r="GM114" s="40"/>
      <c r="GN114" s="40"/>
      <c r="GO114" s="40"/>
      <c r="GP114" s="40"/>
      <c r="GQ114" s="40"/>
      <c r="GR114" s="40"/>
      <c r="GS114" s="40"/>
      <c r="GT114" s="40"/>
      <c r="GU114" s="40"/>
      <c r="GV114" s="40"/>
      <c r="GW114" s="40"/>
      <c r="GX114" s="40"/>
      <c r="GY114" s="40"/>
      <c r="GZ114" s="40"/>
      <c r="HA114" s="40"/>
      <c r="HB114" s="40"/>
      <c r="HC114" s="40"/>
      <c r="HD114" s="40"/>
      <c r="HE114" s="40"/>
      <c r="HF114" s="40"/>
      <c r="HG114" s="40"/>
      <c r="HH114" s="40"/>
      <c r="HI114" s="40"/>
      <c r="HJ114" s="40"/>
      <c r="HK114" s="40"/>
      <c r="HL114" s="40"/>
      <c r="HM114" s="40"/>
      <c r="HN114" s="40"/>
      <c r="HO114" s="40"/>
      <c r="HP114" s="40"/>
      <c r="HQ114" s="40"/>
      <c r="HR114" s="40"/>
      <c r="HS114" s="40"/>
      <c r="HT114" s="40"/>
      <c r="HU114" s="40"/>
      <c r="HV114" s="40"/>
      <c r="HW114" s="40"/>
      <c r="HX114" s="40"/>
      <c r="HY114" s="40"/>
      <c r="HZ114" s="40"/>
      <c r="IA114" s="40"/>
      <c r="IB114" s="40"/>
      <c r="IC114" s="40"/>
      <c r="ID114" s="40"/>
      <c r="IE114" s="40"/>
      <c r="IF114" s="40"/>
      <c r="IG114" s="40"/>
    </row>
    <row r="115" spans="1:241" hidden="1">
      <c r="A115" s="353"/>
      <c r="B115" s="392" t="s">
        <v>45</v>
      </c>
      <c r="C115" s="392" t="s">
        <v>49</v>
      </c>
      <c r="D115" s="290"/>
      <c r="E115" s="291"/>
      <c r="F115" s="473"/>
      <c r="G115" s="393">
        <f>SUM(G111:G114)</f>
        <v>0</v>
      </c>
    </row>
    <row r="116" spans="1:241" hidden="1">
      <c r="A116" s="353"/>
      <c r="B116" s="289"/>
      <c r="C116" s="354"/>
      <c r="D116" s="290"/>
      <c r="E116" s="291"/>
      <c r="F116" s="473"/>
      <c r="G116" s="291"/>
    </row>
    <row r="117" spans="1:241" hidden="1">
      <c r="A117" s="357"/>
      <c r="B117" s="294"/>
      <c r="C117" s="342"/>
      <c r="D117" s="295"/>
      <c r="E117" s="296"/>
      <c r="F117" s="486"/>
      <c r="G117" s="296"/>
    </row>
    <row r="118" spans="1:241">
      <c r="A118" s="358"/>
      <c r="B118" s="278" t="s">
        <v>18</v>
      </c>
      <c r="C118" s="278" t="s">
        <v>20</v>
      </c>
      <c r="D118" s="279"/>
      <c r="E118" s="280"/>
      <c r="F118" s="479"/>
      <c r="G118" s="282">
        <f>G108+G102</f>
        <v>0</v>
      </c>
    </row>
    <row r="119" spans="1:241">
      <c r="A119" s="369"/>
      <c r="B119" s="348"/>
      <c r="C119" s="370"/>
      <c r="D119" s="371"/>
      <c r="E119" s="351"/>
      <c r="F119" s="487"/>
      <c r="G119" s="351"/>
    </row>
    <row r="120" spans="1:241">
      <c r="A120" s="357"/>
      <c r="B120" s="294"/>
      <c r="C120" s="342"/>
      <c r="D120" s="295"/>
      <c r="E120" s="296"/>
      <c r="F120" s="486"/>
      <c r="G120" s="296"/>
    </row>
    <row r="121" spans="1:241">
      <c r="A121" s="358"/>
      <c r="B121" s="278" t="s">
        <v>29</v>
      </c>
      <c r="C121" s="278" t="s">
        <v>30</v>
      </c>
      <c r="D121" s="372"/>
      <c r="E121" s="360"/>
      <c r="F121" s="482"/>
      <c r="G121" s="361"/>
    </row>
    <row r="122" spans="1:241">
      <c r="A122" s="359"/>
      <c r="B122" s="313"/>
      <c r="C122" s="335"/>
      <c r="D122" s="336"/>
      <c r="E122" s="315"/>
      <c r="F122" s="483"/>
      <c r="G122" s="315"/>
    </row>
    <row r="123" spans="1:241">
      <c r="A123" s="358"/>
      <c r="B123" s="278" t="s">
        <v>32</v>
      </c>
      <c r="C123" s="278" t="s">
        <v>33</v>
      </c>
      <c r="D123" s="372"/>
      <c r="E123" s="360"/>
      <c r="F123" s="482"/>
      <c r="G123" s="361"/>
    </row>
    <row r="124" spans="1:241">
      <c r="A124" s="369"/>
      <c r="B124" s="348"/>
      <c r="C124" s="349"/>
      <c r="D124" s="373"/>
      <c r="E124" s="374"/>
      <c r="F124" s="488"/>
      <c r="G124" s="374"/>
    </row>
    <row r="125" spans="1:241" ht="52.8">
      <c r="A125" s="353"/>
      <c r="B125" s="289" t="s">
        <v>62</v>
      </c>
      <c r="C125" s="354" t="s">
        <v>227</v>
      </c>
      <c r="D125" s="304" t="s">
        <v>83</v>
      </c>
      <c r="E125" s="292">
        <v>145</v>
      </c>
      <c r="F125" s="465"/>
      <c r="G125" s="292">
        <f>ROUND(ROUND(E125,2)*ROUND(F125,2),2)</f>
        <v>0</v>
      </c>
    </row>
    <row r="126" spans="1:241">
      <c r="A126" s="353"/>
      <c r="B126" s="289"/>
      <c r="C126" s="354"/>
      <c r="D126" s="304"/>
      <c r="E126" s="291"/>
      <c r="F126" s="472"/>
      <c r="G126" s="292"/>
    </row>
    <row r="127" spans="1:241" ht="52.8">
      <c r="A127" s="353"/>
      <c r="B127" s="289" t="s">
        <v>62</v>
      </c>
      <c r="C127" s="354" t="s">
        <v>87</v>
      </c>
      <c r="D127" s="304" t="s">
        <v>83</v>
      </c>
      <c r="E127" s="292">
        <v>325</v>
      </c>
      <c r="F127" s="465"/>
      <c r="G127" s="292">
        <f>ROUND(ROUND(E127,2)*ROUND(F127,2),2)</f>
        <v>0</v>
      </c>
    </row>
    <row r="128" spans="1:241">
      <c r="A128" s="353"/>
      <c r="B128" s="289"/>
      <c r="C128" s="354"/>
      <c r="D128" s="304"/>
      <c r="E128" s="292"/>
      <c r="F128" s="472"/>
      <c r="G128" s="292"/>
    </row>
    <row r="129" spans="1:241" ht="66">
      <c r="A129" s="353"/>
      <c r="B129" s="289" t="s">
        <v>102</v>
      </c>
      <c r="C129" s="354" t="s">
        <v>103</v>
      </c>
      <c r="D129" s="304" t="s">
        <v>83</v>
      </c>
      <c r="E129" s="292">
        <v>16</v>
      </c>
      <c r="F129" s="465"/>
      <c r="G129" s="292">
        <f>ROUND(ROUND(E129,2)*ROUND(F129,2),2)</f>
        <v>0</v>
      </c>
    </row>
    <row r="130" spans="1:241">
      <c r="A130" s="353"/>
      <c r="B130" s="289"/>
      <c r="C130" s="354"/>
      <c r="D130" s="304"/>
      <c r="E130" s="292"/>
      <c r="F130" s="472"/>
      <c r="G130" s="292"/>
    </row>
    <row r="131" spans="1:241" ht="66">
      <c r="A131" s="353"/>
      <c r="B131" s="289" t="s">
        <v>62</v>
      </c>
      <c r="C131" s="354" t="s">
        <v>109</v>
      </c>
      <c r="D131" s="304" t="s">
        <v>83</v>
      </c>
      <c r="E131" s="292">
        <v>49.5</v>
      </c>
      <c r="F131" s="465"/>
      <c r="G131" s="292">
        <f>ROUND(ROUND(E131,2)*ROUND(F131,2),2)</f>
        <v>0</v>
      </c>
    </row>
    <row r="132" spans="1:241">
      <c r="A132" s="353"/>
      <c r="B132" s="289"/>
      <c r="C132" s="354"/>
      <c r="D132" s="304"/>
      <c r="E132" s="292"/>
      <c r="F132" s="472"/>
      <c r="G132" s="292"/>
    </row>
    <row r="133" spans="1:241" ht="39.6">
      <c r="A133" s="353"/>
      <c r="B133" s="289" t="s">
        <v>79</v>
      </c>
      <c r="C133" s="354" t="s">
        <v>228</v>
      </c>
      <c r="D133" s="304" t="s">
        <v>82</v>
      </c>
      <c r="E133" s="292">
        <v>490</v>
      </c>
      <c r="F133" s="465"/>
      <c r="G133" s="292">
        <f>ROUND(ROUND(E133,2)*ROUND(F133,2),2)</f>
        <v>0</v>
      </c>
      <c r="H133" s="40"/>
      <c r="I133" s="40"/>
      <c r="J133" s="40"/>
      <c r="K133" s="40"/>
      <c r="L133" s="40"/>
      <c r="M133" s="40"/>
      <c r="N133" s="40"/>
      <c r="O133" s="40"/>
      <c r="P133" s="40"/>
      <c r="Q133" s="40"/>
      <c r="R133" s="40"/>
      <c r="S133" s="40"/>
      <c r="T133" s="40"/>
      <c r="U133" s="40"/>
      <c r="V133" s="40"/>
      <c r="W133" s="40"/>
      <c r="X133" s="40"/>
      <c r="Y133" s="40"/>
      <c r="Z133" s="40"/>
      <c r="AA133" s="40"/>
      <c r="AB133" s="40"/>
      <c r="AC133" s="40"/>
      <c r="AD133" s="40"/>
      <c r="AE133" s="40"/>
      <c r="AF133" s="40"/>
      <c r="AG133" s="40"/>
      <c r="AH133" s="40"/>
      <c r="AI133" s="40"/>
      <c r="AJ133" s="40"/>
      <c r="AK133" s="40"/>
      <c r="AL133" s="40"/>
      <c r="AM133" s="40"/>
      <c r="AN133" s="40"/>
      <c r="AO133" s="40"/>
      <c r="AP133" s="40"/>
      <c r="AQ133" s="40"/>
      <c r="AR133" s="40"/>
      <c r="AS133" s="40"/>
      <c r="AT133" s="40"/>
      <c r="AU133" s="40"/>
      <c r="AV133" s="40"/>
      <c r="AW133" s="40"/>
      <c r="AX133" s="40"/>
      <c r="AY133" s="40"/>
      <c r="AZ133" s="40"/>
      <c r="BA133" s="40"/>
      <c r="BB133" s="40"/>
      <c r="BC133" s="40"/>
      <c r="BD133" s="40"/>
      <c r="BE133" s="40"/>
      <c r="BF133" s="40"/>
      <c r="BG133" s="40"/>
      <c r="BH133" s="40"/>
      <c r="BI133" s="40"/>
      <c r="BJ133" s="40"/>
      <c r="BK133" s="40"/>
      <c r="BL133" s="40"/>
      <c r="BM133" s="40"/>
      <c r="BN133" s="40"/>
      <c r="BO133" s="40"/>
      <c r="BP133" s="40"/>
      <c r="BQ133" s="40"/>
      <c r="BR133" s="40"/>
      <c r="BS133" s="40"/>
      <c r="BT133" s="40"/>
      <c r="BU133" s="40"/>
      <c r="BV133" s="40"/>
      <c r="BW133" s="40"/>
      <c r="BX133" s="40"/>
      <c r="BY133" s="40"/>
      <c r="BZ133" s="40"/>
      <c r="CA133" s="40"/>
      <c r="CB133" s="40"/>
      <c r="CC133" s="40"/>
      <c r="CD133" s="40"/>
      <c r="CE133" s="40"/>
      <c r="CF133" s="40"/>
      <c r="CG133" s="40"/>
      <c r="CH133" s="40"/>
      <c r="CI133" s="40"/>
      <c r="CJ133" s="40"/>
      <c r="CK133" s="40"/>
      <c r="CL133" s="40"/>
      <c r="CM133" s="40"/>
      <c r="CN133" s="40"/>
      <c r="CO133" s="40"/>
      <c r="CP133" s="40"/>
      <c r="CQ133" s="40"/>
      <c r="CR133" s="40"/>
      <c r="CS133" s="40"/>
      <c r="CT133" s="40"/>
      <c r="CU133" s="40"/>
      <c r="CV133" s="40"/>
      <c r="CW133" s="40"/>
      <c r="CX133" s="40"/>
      <c r="CY133" s="40"/>
      <c r="CZ133" s="40"/>
      <c r="DA133" s="40"/>
      <c r="DB133" s="40"/>
      <c r="DC133" s="40"/>
      <c r="DD133" s="40"/>
      <c r="DE133" s="40"/>
      <c r="DF133" s="40"/>
      <c r="DG133" s="40"/>
      <c r="DH133" s="40"/>
      <c r="DI133" s="40"/>
      <c r="DJ133" s="40"/>
      <c r="DK133" s="40"/>
      <c r="DL133" s="40"/>
      <c r="DM133" s="40"/>
      <c r="DN133" s="40"/>
      <c r="DO133" s="40"/>
      <c r="DP133" s="40"/>
      <c r="DQ133" s="40"/>
      <c r="DR133" s="40"/>
      <c r="DS133" s="40"/>
      <c r="DT133" s="40"/>
      <c r="DU133" s="40"/>
      <c r="DV133" s="40"/>
      <c r="DW133" s="40"/>
      <c r="DX133" s="40"/>
      <c r="DY133" s="40"/>
      <c r="DZ133" s="40"/>
      <c r="EA133" s="40"/>
      <c r="EB133" s="40"/>
      <c r="EC133" s="40"/>
      <c r="ED133" s="40"/>
      <c r="EE133" s="40"/>
      <c r="EF133" s="40"/>
      <c r="EG133" s="40"/>
      <c r="EH133" s="40"/>
      <c r="EI133" s="40"/>
      <c r="EJ133" s="40"/>
      <c r="EK133" s="40"/>
      <c r="EL133" s="40"/>
      <c r="EM133" s="40"/>
      <c r="EN133" s="40"/>
      <c r="EO133" s="40"/>
      <c r="EP133" s="40"/>
      <c r="EQ133" s="40"/>
      <c r="ER133" s="40"/>
      <c r="ES133" s="40"/>
      <c r="ET133" s="40"/>
      <c r="EU133" s="40"/>
      <c r="EV133" s="40"/>
      <c r="EW133" s="40"/>
      <c r="EX133" s="40"/>
      <c r="EY133" s="40"/>
      <c r="EZ133" s="40"/>
      <c r="FA133" s="40"/>
      <c r="FB133" s="40"/>
      <c r="FC133" s="40"/>
      <c r="FD133" s="40"/>
      <c r="FE133" s="40"/>
      <c r="FF133" s="40"/>
      <c r="FG133" s="40"/>
      <c r="FH133" s="40"/>
      <c r="FI133" s="40"/>
      <c r="FJ133" s="40"/>
      <c r="FK133" s="40"/>
      <c r="FL133" s="40"/>
      <c r="FM133" s="40"/>
      <c r="FN133" s="40"/>
      <c r="FO133" s="40"/>
      <c r="FP133" s="40"/>
      <c r="FQ133" s="40"/>
      <c r="FR133" s="40"/>
      <c r="FS133" s="40"/>
      <c r="FT133" s="40"/>
      <c r="FU133" s="40"/>
      <c r="FV133" s="40"/>
      <c r="FW133" s="40"/>
      <c r="FX133" s="40"/>
      <c r="FY133" s="40"/>
      <c r="FZ133" s="40"/>
      <c r="GA133" s="40"/>
      <c r="GB133" s="40"/>
      <c r="GC133" s="40"/>
      <c r="GD133" s="40"/>
      <c r="GE133" s="40"/>
      <c r="GF133" s="40"/>
      <c r="GG133" s="40"/>
      <c r="GH133" s="40"/>
      <c r="GI133" s="40"/>
      <c r="GJ133" s="40"/>
      <c r="GK133" s="40"/>
      <c r="GL133" s="40"/>
      <c r="GM133" s="40"/>
      <c r="GN133" s="40"/>
      <c r="GO133" s="40"/>
      <c r="GP133" s="40"/>
      <c r="GQ133" s="40"/>
      <c r="GR133" s="40"/>
      <c r="GS133" s="40"/>
      <c r="GT133" s="40"/>
      <c r="GU133" s="40"/>
      <c r="GV133" s="40"/>
      <c r="GW133" s="40"/>
      <c r="GX133" s="40"/>
      <c r="GY133" s="40"/>
      <c r="GZ133" s="40"/>
      <c r="HA133" s="40"/>
      <c r="HB133" s="40"/>
      <c r="HC133" s="40"/>
      <c r="HD133" s="40"/>
      <c r="HE133" s="40"/>
      <c r="HF133" s="40"/>
      <c r="HG133" s="40"/>
      <c r="HH133" s="40"/>
      <c r="HI133" s="40"/>
      <c r="HJ133" s="40"/>
      <c r="HK133" s="40"/>
      <c r="HL133" s="40"/>
      <c r="HM133" s="40"/>
      <c r="HN133" s="40"/>
      <c r="HO133" s="40"/>
      <c r="HP133" s="40"/>
      <c r="HQ133" s="40"/>
      <c r="HR133" s="40"/>
      <c r="HS133" s="40"/>
      <c r="HT133" s="40"/>
      <c r="HU133" s="40"/>
      <c r="HV133" s="40"/>
      <c r="HW133" s="40"/>
      <c r="HX133" s="40"/>
      <c r="HY133" s="40"/>
      <c r="HZ133" s="40"/>
      <c r="IA133" s="40"/>
      <c r="IB133" s="40"/>
      <c r="IC133" s="40"/>
      <c r="ID133" s="40"/>
      <c r="IE133" s="40"/>
      <c r="IF133" s="40"/>
      <c r="IG133" s="40"/>
    </row>
    <row r="134" spans="1:241" ht="13.8">
      <c r="A134" s="357"/>
      <c r="B134" s="294"/>
      <c r="C134" s="342"/>
      <c r="D134" s="343"/>
      <c r="E134" s="292"/>
      <c r="F134" s="471"/>
      <c r="G134" s="292"/>
      <c r="H134" s="40"/>
      <c r="I134" s="40"/>
      <c r="J134" s="40"/>
      <c r="K134" s="40"/>
      <c r="L134" s="40"/>
      <c r="M134" s="40"/>
      <c r="N134" s="40"/>
      <c r="O134" s="40"/>
      <c r="P134" s="40"/>
      <c r="Q134" s="40"/>
      <c r="R134" s="40"/>
      <c r="S134" s="40"/>
      <c r="T134" s="40"/>
      <c r="U134" s="40"/>
      <c r="V134" s="40"/>
      <c r="W134" s="40"/>
      <c r="X134" s="40"/>
      <c r="Y134" s="40"/>
      <c r="Z134" s="40"/>
      <c r="AA134" s="40"/>
      <c r="AB134" s="40"/>
      <c r="AC134" s="40"/>
      <c r="AD134" s="40"/>
      <c r="AE134" s="40"/>
      <c r="AF134" s="40"/>
      <c r="AG134" s="40"/>
      <c r="AH134" s="40"/>
      <c r="AI134" s="40"/>
      <c r="AJ134" s="40"/>
      <c r="AK134" s="40"/>
      <c r="AL134" s="40"/>
      <c r="AM134" s="40"/>
      <c r="AN134" s="40"/>
      <c r="AO134" s="40"/>
      <c r="AP134" s="40"/>
      <c r="AQ134" s="40"/>
      <c r="AR134" s="40"/>
      <c r="AS134" s="40"/>
      <c r="AT134" s="40"/>
      <c r="AU134" s="40"/>
      <c r="AV134" s="40"/>
      <c r="AW134" s="40"/>
      <c r="AX134" s="40"/>
      <c r="AY134" s="40"/>
      <c r="AZ134" s="40"/>
      <c r="BA134" s="40"/>
      <c r="BB134" s="40"/>
      <c r="BC134" s="40"/>
      <c r="BD134" s="40"/>
      <c r="BE134" s="40"/>
      <c r="BF134" s="40"/>
      <c r="BG134" s="40"/>
      <c r="BH134" s="40"/>
      <c r="BI134" s="40"/>
      <c r="BJ134" s="40"/>
      <c r="BK134" s="40"/>
      <c r="BL134" s="40"/>
      <c r="BM134" s="40"/>
      <c r="BN134" s="40"/>
      <c r="BO134" s="40"/>
      <c r="BP134" s="40"/>
      <c r="BQ134" s="40"/>
      <c r="BR134" s="40"/>
      <c r="BS134" s="40"/>
      <c r="BT134" s="40"/>
      <c r="BU134" s="40"/>
      <c r="BV134" s="40"/>
      <c r="BW134" s="40"/>
      <c r="BX134" s="40"/>
      <c r="BY134" s="40"/>
      <c r="BZ134" s="40"/>
      <c r="CA134" s="40"/>
      <c r="CB134" s="40"/>
      <c r="CC134" s="40"/>
      <c r="CD134" s="40"/>
      <c r="CE134" s="40"/>
      <c r="CF134" s="40"/>
      <c r="CG134" s="40"/>
      <c r="CH134" s="40"/>
      <c r="CI134" s="40"/>
      <c r="CJ134" s="40"/>
      <c r="CK134" s="40"/>
      <c r="CL134" s="40"/>
      <c r="CM134" s="40"/>
      <c r="CN134" s="40"/>
      <c r="CO134" s="40"/>
      <c r="CP134" s="40"/>
      <c r="CQ134" s="40"/>
      <c r="CR134" s="40"/>
      <c r="CS134" s="40"/>
      <c r="CT134" s="40"/>
      <c r="CU134" s="40"/>
      <c r="CV134" s="40"/>
      <c r="CW134" s="40"/>
      <c r="CX134" s="40"/>
      <c r="CY134" s="40"/>
      <c r="CZ134" s="40"/>
      <c r="DA134" s="40"/>
      <c r="DB134" s="40"/>
      <c r="DC134" s="40"/>
      <c r="DD134" s="40"/>
      <c r="DE134" s="40"/>
      <c r="DF134" s="40"/>
      <c r="DG134" s="40"/>
      <c r="DH134" s="40"/>
      <c r="DI134" s="40"/>
      <c r="DJ134" s="40"/>
      <c r="DK134" s="40"/>
      <c r="DL134" s="40"/>
      <c r="DM134" s="40"/>
      <c r="DN134" s="40"/>
      <c r="DO134" s="40"/>
      <c r="DP134" s="40"/>
      <c r="DQ134" s="40"/>
      <c r="DR134" s="40"/>
      <c r="DS134" s="40"/>
      <c r="DT134" s="40"/>
      <c r="DU134" s="40"/>
      <c r="DV134" s="40"/>
      <c r="DW134" s="40"/>
      <c r="DX134" s="40"/>
      <c r="DY134" s="40"/>
      <c r="DZ134" s="40"/>
      <c r="EA134" s="40"/>
      <c r="EB134" s="40"/>
      <c r="EC134" s="40"/>
      <c r="ED134" s="40"/>
      <c r="EE134" s="40"/>
      <c r="EF134" s="40"/>
      <c r="EG134" s="40"/>
      <c r="EH134" s="40"/>
      <c r="EI134" s="40"/>
      <c r="EJ134" s="40"/>
      <c r="EK134" s="40"/>
      <c r="EL134" s="40"/>
      <c r="EM134" s="40"/>
      <c r="EN134" s="40"/>
      <c r="EO134" s="40"/>
      <c r="EP134" s="40"/>
      <c r="EQ134" s="40"/>
      <c r="ER134" s="40"/>
      <c r="ES134" s="40"/>
      <c r="ET134" s="40"/>
      <c r="EU134" s="40"/>
      <c r="EV134" s="40"/>
      <c r="EW134" s="40"/>
      <c r="EX134" s="40"/>
      <c r="EY134" s="40"/>
      <c r="EZ134" s="40"/>
      <c r="FA134" s="40"/>
      <c r="FB134" s="40"/>
      <c r="FC134" s="40"/>
      <c r="FD134" s="40"/>
      <c r="FE134" s="40"/>
      <c r="FF134" s="40"/>
      <c r="FG134" s="40"/>
      <c r="FH134" s="40"/>
      <c r="FI134" s="40"/>
      <c r="FJ134" s="40"/>
      <c r="FK134" s="40"/>
      <c r="FL134" s="40"/>
      <c r="FM134" s="40"/>
      <c r="FN134" s="40"/>
      <c r="FO134" s="40"/>
      <c r="FP134" s="40"/>
      <c r="FQ134" s="40"/>
      <c r="FR134" s="40"/>
      <c r="FS134" s="40"/>
      <c r="FT134" s="40"/>
      <c r="FU134" s="40"/>
      <c r="FV134" s="40"/>
      <c r="FW134" s="40"/>
      <c r="FX134" s="40"/>
      <c r="FY134" s="40"/>
      <c r="FZ134" s="40"/>
      <c r="GA134" s="40"/>
      <c r="GB134" s="40"/>
      <c r="GC134" s="40"/>
      <c r="GD134" s="40"/>
      <c r="GE134" s="40"/>
      <c r="GF134" s="40"/>
      <c r="GG134" s="40"/>
      <c r="GH134" s="40"/>
      <c r="GI134" s="40"/>
      <c r="GJ134" s="40"/>
      <c r="GK134" s="40"/>
      <c r="GL134" s="40"/>
      <c r="GM134" s="40"/>
      <c r="GN134" s="40"/>
      <c r="GO134" s="40"/>
      <c r="GP134" s="40"/>
      <c r="GQ134" s="40"/>
      <c r="GR134" s="40"/>
      <c r="GS134" s="40"/>
      <c r="GT134" s="40"/>
      <c r="GU134" s="40"/>
      <c r="GV134" s="40"/>
      <c r="GW134" s="40"/>
      <c r="GX134" s="40"/>
      <c r="GY134" s="40"/>
      <c r="GZ134" s="40"/>
      <c r="HA134" s="40"/>
      <c r="HB134" s="40"/>
      <c r="HC134" s="40"/>
      <c r="HD134" s="40"/>
      <c r="HE134" s="40"/>
      <c r="HF134" s="40"/>
      <c r="HG134" s="40"/>
      <c r="HH134" s="40"/>
      <c r="HI134" s="40"/>
      <c r="HJ134" s="40"/>
      <c r="HK134" s="40"/>
      <c r="HL134" s="40"/>
      <c r="HM134" s="40"/>
      <c r="HN134" s="40"/>
      <c r="HO134" s="40"/>
      <c r="HP134" s="40"/>
      <c r="HQ134" s="40"/>
      <c r="HR134" s="40"/>
      <c r="HS134" s="40"/>
      <c r="HT134" s="40"/>
      <c r="HU134" s="40"/>
      <c r="HV134" s="40"/>
      <c r="HW134" s="40"/>
      <c r="HX134" s="40"/>
      <c r="HY134" s="40"/>
      <c r="HZ134" s="40"/>
      <c r="IA134" s="40"/>
      <c r="IB134" s="40"/>
      <c r="IC134" s="40"/>
      <c r="ID134" s="40"/>
      <c r="IE134" s="40"/>
      <c r="IF134" s="40"/>
      <c r="IG134" s="40"/>
    </row>
    <row r="135" spans="1:241" ht="52.8">
      <c r="A135" s="357"/>
      <c r="B135" s="294" t="s">
        <v>114</v>
      </c>
      <c r="C135" s="342" t="s">
        <v>115</v>
      </c>
      <c r="D135" s="343" t="s">
        <v>82</v>
      </c>
      <c r="E135" s="292">
        <v>80</v>
      </c>
      <c r="F135" s="466"/>
      <c r="G135" s="292">
        <f>ROUND(ROUND(E135,2)*ROUND(F135,2),2)</f>
        <v>0</v>
      </c>
      <c r="H135" s="40"/>
      <c r="I135" s="40"/>
      <c r="J135" s="40"/>
      <c r="K135" s="40"/>
      <c r="L135" s="40"/>
      <c r="M135" s="40"/>
      <c r="N135" s="40"/>
      <c r="O135" s="40"/>
      <c r="P135" s="40"/>
      <c r="Q135" s="40"/>
      <c r="R135" s="40"/>
      <c r="S135" s="40"/>
      <c r="T135" s="40"/>
      <c r="U135" s="40"/>
      <c r="V135" s="40"/>
      <c r="W135" s="40"/>
      <c r="X135" s="40"/>
      <c r="Y135" s="40"/>
      <c r="Z135" s="40"/>
      <c r="AA135" s="40"/>
      <c r="AB135" s="40"/>
      <c r="AC135" s="40"/>
      <c r="AD135" s="40"/>
      <c r="AE135" s="40"/>
      <c r="AF135" s="40"/>
      <c r="AG135" s="40"/>
      <c r="AH135" s="40"/>
      <c r="AI135" s="40"/>
      <c r="AJ135" s="40"/>
      <c r="AK135" s="40"/>
      <c r="AL135" s="40"/>
      <c r="AM135" s="40"/>
      <c r="AN135" s="40"/>
      <c r="AO135" s="40"/>
      <c r="AP135" s="40"/>
      <c r="AQ135" s="40"/>
      <c r="AR135" s="40"/>
      <c r="AS135" s="40"/>
      <c r="AT135" s="40"/>
      <c r="AU135" s="40"/>
      <c r="AV135" s="40"/>
      <c r="AW135" s="40"/>
      <c r="AX135" s="40"/>
      <c r="AY135" s="40"/>
      <c r="AZ135" s="40"/>
      <c r="BA135" s="40"/>
      <c r="BB135" s="40"/>
      <c r="BC135" s="40"/>
      <c r="BD135" s="40"/>
      <c r="BE135" s="40"/>
      <c r="BF135" s="40"/>
      <c r="BG135" s="40"/>
      <c r="BH135" s="40"/>
      <c r="BI135" s="40"/>
      <c r="BJ135" s="40"/>
      <c r="BK135" s="40"/>
      <c r="BL135" s="40"/>
      <c r="BM135" s="40"/>
      <c r="BN135" s="40"/>
      <c r="BO135" s="40"/>
      <c r="BP135" s="40"/>
      <c r="BQ135" s="40"/>
      <c r="BR135" s="40"/>
      <c r="BS135" s="40"/>
      <c r="BT135" s="40"/>
      <c r="BU135" s="40"/>
      <c r="BV135" s="40"/>
      <c r="BW135" s="40"/>
      <c r="BX135" s="40"/>
      <c r="BY135" s="40"/>
      <c r="BZ135" s="40"/>
      <c r="CA135" s="40"/>
      <c r="CB135" s="40"/>
      <c r="CC135" s="40"/>
      <c r="CD135" s="40"/>
      <c r="CE135" s="40"/>
      <c r="CF135" s="40"/>
      <c r="CG135" s="40"/>
      <c r="CH135" s="40"/>
      <c r="CI135" s="40"/>
      <c r="CJ135" s="40"/>
      <c r="CK135" s="40"/>
      <c r="CL135" s="40"/>
      <c r="CM135" s="40"/>
      <c r="CN135" s="40"/>
      <c r="CO135" s="40"/>
      <c r="CP135" s="40"/>
      <c r="CQ135" s="40"/>
      <c r="CR135" s="40"/>
      <c r="CS135" s="40"/>
      <c r="CT135" s="40"/>
      <c r="CU135" s="40"/>
      <c r="CV135" s="40"/>
      <c r="CW135" s="40"/>
      <c r="CX135" s="40"/>
      <c r="CY135" s="40"/>
      <c r="CZ135" s="40"/>
      <c r="DA135" s="40"/>
      <c r="DB135" s="40"/>
      <c r="DC135" s="40"/>
      <c r="DD135" s="40"/>
      <c r="DE135" s="40"/>
      <c r="DF135" s="40"/>
      <c r="DG135" s="40"/>
      <c r="DH135" s="40"/>
      <c r="DI135" s="40"/>
      <c r="DJ135" s="40"/>
      <c r="DK135" s="40"/>
      <c r="DL135" s="40"/>
      <c r="DM135" s="40"/>
      <c r="DN135" s="40"/>
      <c r="DO135" s="40"/>
      <c r="DP135" s="40"/>
      <c r="DQ135" s="40"/>
      <c r="DR135" s="40"/>
      <c r="DS135" s="40"/>
      <c r="DT135" s="40"/>
      <c r="DU135" s="40"/>
      <c r="DV135" s="40"/>
      <c r="DW135" s="40"/>
      <c r="DX135" s="40"/>
      <c r="DY135" s="40"/>
      <c r="DZ135" s="40"/>
      <c r="EA135" s="40"/>
      <c r="EB135" s="40"/>
      <c r="EC135" s="40"/>
      <c r="ED135" s="40"/>
      <c r="EE135" s="40"/>
      <c r="EF135" s="40"/>
      <c r="EG135" s="40"/>
      <c r="EH135" s="40"/>
      <c r="EI135" s="40"/>
      <c r="EJ135" s="40"/>
      <c r="EK135" s="40"/>
      <c r="EL135" s="40"/>
      <c r="EM135" s="40"/>
      <c r="EN135" s="40"/>
      <c r="EO135" s="40"/>
      <c r="EP135" s="40"/>
      <c r="EQ135" s="40"/>
      <c r="ER135" s="40"/>
      <c r="ES135" s="40"/>
      <c r="ET135" s="40"/>
      <c r="EU135" s="40"/>
      <c r="EV135" s="40"/>
      <c r="EW135" s="40"/>
      <c r="EX135" s="40"/>
      <c r="EY135" s="40"/>
      <c r="EZ135" s="40"/>
      <c r="FA135" s="40"/>
      <c r="FB135" s="40"/>
      <c r="FC135" s="40"/>
      <c r="FD135" s="40"/>
      <c r="FE135" s="40"/>
      <c r="FF135" s="40"/>
      <c r="FG135" s="40"/>
      <c r="FH135" s="40"/>
      <c r="FI135" s="40"/>
      <c r="FJ135" s="40"/>
      <c r="FK135" s="40"/>
      <c r="FL135" s="40"/>
      <c r="FM135" s="40"/>
      <c r="FN135" s="40"/>
      <c r="FO135" s="40"/>
      <c r="FP135" s="40"/>
      <c r="FQ135" s="40"/>
      <c r="FR135" s="40"/>
      <c r="FS135" s="40"/>
      <c r="FT135" s="40"/>
      <c r="FU135" s="40"/>
      <c r="FV135" s="40"/>
      <c r="FW135" s="40"/>
      <c r="FX135" s="40"/>
      <c r="FY135" s="40"/>
      <c r="FZ135" s="40"/>
      <c r="GA135" s="40"/>
      <c r="GB135" s="40"/>
      <c r="GC135" s="40"/>
      <c r="GD135" s="40"/>
      <c r="GE135" s="40"/>
      <c r="GF135" s="40"/>
      <c r="GG135" s="40"/>
      <c r="GH135" s="40"/>
      <c r="GI135" s="40"/>
      <c r="GJ135" s="40"/>
      <c r="GK135" s="40"/>
      <c r="GL135" s="40"/>
      <c r="GM135" s="40"/>
      <c r="GN135" s="40"/>
      <c r="GO135" s="40"/>
      <c r="GP135" s="40"/>
      <c r="GQ135" s="40"/>
      <c r="GR135" s="40"/>
      <c r="GS135" s="40"/>
      <c r="GT135" s="40"/>
      <c r="GU135" s="40"/>
      <c r="GV135" s="40"/>
      <c r="GW135" s="40"/>
      <c r="GX135" s="40"/>
      <c r="GY135" s="40"/>
      <c r="GZ135" s="40"/>
      <c r="HA135" s="40"/>
      <c r="HB135" s="40"/>
      <c r="HC135" s="40"/>
      <c r="HD135" s="40"/>
      <c r="HE135" s="40"/>
      <c r="HF135" s="40"/>
      <c r="HG135" s="40"/>
      <c r="HH135" s="40"/>
      <c r="HI135" s="40"/>
      <c r="HJ135" s="40"/>
      <c r="HK135" s="40"/>
      <c r="HL135" s="40"/>
      <c r="HM135" s="40"/>
      <c r="HN135" s="40"/>
      <c r="HO135" s="40"/>
      <c r="HP135" s="40"/>
      <c r="HQ135" s="40"/>
      <c r="HR135" s="40"/>
      <c r="HS135" s="40"/>
      <c r="HT135" s="40"/>
      <c r="HU135" s="40"/>
      <c r="HV135" s="40"/>
      <c r="HW135" s="40"/>
      <c r="HX135" s="40"/>
      <c r="HY135" s="40"/>
      <c r="HZ135" s="40"/>
      <c r="IA135" s="40"/>
      <c r="IB135" s="40"/>
      <c r="IC135" s="40"/>
      <c r="ID135" s="40"/>
      <c r="IE135" s="40"/>
      <c r="IF135" s="40"/>
      <c r="IG135" s="40"/>
    </row>
    <row r="136" spans="1:241">
      <c r="A136" s="359"/>
      <c r="B136" s="271"/>
      <c r="C136" s="314"/>
      <c r="D136" s="274"/>
      <c r="E136" s="315"/>
      <c r="F136" s="476"/>
      <c r="G136" s="275"/>
    </row>
    <row r="137" spans="1:241">
      <c r="A137" s="358"/>
      <c r="B137" s="278" t="s">
        <v>32</v>
      </c>
      <c r="C137" s="278" t="s">
        <v>34</v>
      </c>
      <c r="D137" s="279"/>
      <c r="E137" s="280"/>
      <c r="F137" s="475"/>
      <c r="G137" s="282">
        <f>SUM(G125:G135)</f>
        <v>0</v>
      </c>
    </row>
    <row r="138" spans="1:241">
      <c r="A138" s="359"/>
      <c r="B138" s="271"/>
      <c r="C138" s="314"/>
      <c r="D138" s="336"/>
      <c r="E138" s="315"/>
      <c r="F138" s="476"/>
      <c r="G138" s="275"/>
    </row>
    <row r="139" spans="1:241">
      <c r="A139" s="358"/>
      <c r="B139" s="278" t="s">
        <v>31</v>
      </c>
      <c r="C139" s="278" t="s">
        <v>44</v>
      </c>
      <c r="D139" s="372"/>
      <c r="E139" s="360"/>
      <c r="F139" s="482"/>
      <c r="G139" s="361"/>
    </row>
    <row r="140" spans="1:241" ht="13.8">
      <c r="A140" s="362"/>
      <c r="B140" s="363"/>
      <c r="C140" s="364"/>
      <c r="D140" s="394"/>
      <c r="E140" s="394"/>
      <c r="F140" s="489"/>
      <c r="G140" s="395"/>
      <c r="H140" s="40"/>
      <c r="I140" s="40"/>
      <c r="J140" s="40"/>
      <c r="K140" s="40"/>
      <c r="L140" s="40"/>
      <c r="M140" s="40"/>
      <c r="N140" s="40"/>
      <c r="O140" s="40"/>
      <c r="P140" s="40"/>
      <c r="Q140" s="40"/>
      <c r="R140" s="40"/>
      <c r="S140" s="40"/>
      <c r="T140" s="40"/>
      <c r="U140" s="40"/>
      <c r="V140" s="40"/>
      <c r="W140" s="40"/>
      <c r="X140" s="40"/>
      <c r="Y140" s="40"/>
      <c r="Z140" s="40"/>
      <c r="AA140" s="40"/>
      <c r="AB140" s="40"/>
      <c r="AC140" s="40"/>
      <c r="AD140" s="40"/>
      <c r="AE140" s="40"/>
      <c r="AF140" s="40"/>
      <c r="AG140" s="40"/>
      <c r="AH140" s="40"/>
      <c r="AI140" s="40"/>
      <c r="AJ140" s="40"/>
      <c r="AK140" s="40"/>
      <c r="AL140" s="40"/>
      <c r="AM140" s="40"/>
      <c r="AN140" s="40"/>
      <c r="AO140" s="40"/>
      <c r="AP140" s="40"/>
      <c r="AQ140" s="40"/>
      <c r="AR140" s="40"/>
      <c r="AS140" s="40"/>
      <c r="AT140" s="40"/>
      <c r="AU140" s="40"/>
      <c r="AV140" s="40"/>
      <c r="AW140" s="40"/>
      <c r="AX140" s="40"/>
      <c r="AY140" s="40"/>
      <c r="AZ140" s="40"/>
      <c r="BA140" s="40"/>
      <c r="BB140" s="40"/>
      <c r="BC140" s="40"/>
      <c r="BD140" s="40"/>
      <c r="BE140" s="40"/>
      <c r="BF140" s="40"/>
      <c r="BG140" s="40"/>
      <c r="BH140" s="40"/>
      <c r="BI140" s="40"/>
      <c r="BJ140" s="40"/>
      <c r="BK140" s="40"/>
      <c r="BL140" s="40"/>
      <c r="BM140" s="40"/>
      <c r="BN140" s="40"/>
      <c r="BO140" s="40"/>
      <c r="BP140" s="40"/>
      <c r="BQ140" s="40"/>
      <c r="BR140" s="40"/>
      <c r="BS140" s="40"/>
      <c r="BT140" s="40"/>
      <c r="BU140" s="40"/>
      <c r="BV140" s="40"/>
      <c r="BW140" s="40"/>
      <c r="BX140" s="40"/>
      <c r="BY140" s="40"/>
      <c r="BZ140" s="40"/>
      <c r="CA140" s="40"/>
      <c r="CB140" s="40"/>
      <c r="CC140" s="40"/>
      <c r="CD140" s="40"/>
      <c r="CE140" s="40"/>
      <c r="CF140" s="40"/>
      <c r="CG140" s="40"/>
      <c r="CH140" s="40"/>
      <c r="CI140" s="40"/>
      <c r="CJ140" s="40"/>
      <c r="CK140" s="40"/>
      <c r="CL140" s="40"/>
      <c r="CM140" s="40"/>
      <c r="CN140" s="40"/>
      <c r="CO140" s="40"/>
      <c r="CP140" s="40"/>
      <c r="CQ140" s="40"/>
      <c r="CR140" s="40"/>
      <c r="CS140" s="40"/>
      <c r="CT140" s="40"/>
      <c r="CU140" s="40"/>
      <c r="CV140" s="40"/>
      <c r="CW140" s="40"/>
      <c r="CX140" s="40"/>
      <c r="CY140" s="40"/>
      <c r="CZ140" s="40"/>
      <c r="DA140" s="40"/>
      <c r="DB140" s="40"/>
      <c r="DC140" s="40"/>
      <c r="DD140" s="40"/>
      <c r="DE140" s="40"/>
      <c r="DF140" s="40"/>
      <c r="DG140" s="40"/>
      <c r="DH140" s="40"/>
      <c r="DI140" s="40"/>
      <c r="DJ140" s="40"/>
      <c r="DK140" s="40"/>
      <c r="DL140" s="40"/>
      <c r="DM140" s="40"/>
      <c r="DN140" s="40"/>
      <c r="DO140" s="40"/>
      <c r="DP140" s="40"/>
      <c r="DQ140" s="40"/>
      <c r="DR140" s="40"/>
      <c r="DS140" s="40"/>
      <c r="DT140" s="40"/>
      <c r="DU140" s="40"/>
      <c r="DV140" s="40"/>
      <c r="DW140" s="40"/>
      <c r="DX140" s="40"/>
      <c r="DY140" s="40"/>
      <c r="DZ140" s="40"/>
      <c r="EA140" s="40"/>
      <c r="EB140" s="40"/>
      <c r="EC140" s="40"/>
      <c r="ED140" s="40"/>
      <c r="EE140" s="40"/>
      <c r="EF140" s="40"/>
      <c r="EG140" s="40"/>
      <c r="EH140" s="40"/>
      <c r="EI140" s="40"/>
      <c r="EJ140" s="40"/>
      <c r="EK140" s="40"/>
      <c r="EL140" s="40"/>
      <c r="EM140" s="40"/>
      <c r="EN140" s="40"/>
      <c r="EO140" s="40"/>
      <c r="EP140" s="40"/>
      <c r="EQ140" s="40"/>
      <c r="ER140" s="40"/>
      <c r="ES140" s="40"/>
      <c r="ET140" s="40"/>
      <c r="EU140" s="40"/>
      <c r="EV140" s="40"/>
      <c r="EW140" s="40"/>
      <c r="EX140" s="40"/>
      <c r="EY140" s="40"/>
      <c r="EZ140" s="40"/>
      <c r="FA140" s="40"/>
      <c r="FB140" s="40"/>
      <c r="FC140" s="40"/>
      <c r="FD140" s="40"/>
      <c r="FE140" s="40"/>
      <c r="FF140" s="40"/>
      <c r="FG140" s="40"/>
      <c r="FH140" s="40"/>
      <c r="FI140" s="40"/>
      <c r="FJ140" s="40"/>
      <c r="FK140" s="40"/>
      <c r="FL140" s="40"/>
      <c r="FM140" s="40"/>
      <c r="FN140" s="40"/>
      <c r="FO140" s="40"/>
      <c r="FP140" s="40"/>
      <c r="FQ140" s="40"/>
      <c r="FR140" s="40"/>
      <c r="FS140" s="40"/>
      <c r="FT140" s="40"/>
      <c r="FU140" s="40"/>
      <c r="FV140" s="40"/>
      <c r="FW140" s="40"/>
      <c r="FX140" s="40"/>
      <c r="FY140" s="40"/>
      <c r="FZ140" s="40"/>
      <c r="GA140" s="40"/>
      <c r="GB140" s="40"/>
      <c r="GC140" s="40"/>
      <c r="GD140" s="40"/>
      <c r="GE140" s="40"/>
      <c r="GF140" s="40"/>
      <c r="GG140" s="40"/>
      <c r="GH140" s="40"/>
      <c r="GI140" s="40"/>
      <c r="GJ140" s="40"/>
      <c r="GK140" s="40"/>
      <c r="GL140" s="40"/>
      <c r="GM140" s="40"/>
      <c r="GN140" s="40"/>
      <c r="GO140" s="40"/>
      <c r="GP140" s="40"/>
      <c r="GQ140" s="40"/>
      <c r="GR140" s="40"/>
      <c r="GS140" s="40"/>
      <c r="GT140" s="40"/>
      <c r="GU140" s="40"/>
      <c r="GV140" s="40"/>
      <c r="GW140" s="40"/>
      <c r="GX140" s="40"/>
      <c r="GY140" s="40"/>
      <c r="GZ140" s="40"/>
      <c r="HA140" s="40"/>
      <c r="HB140" s="40"/>
      <c r="HC140" s="40"/>
      <c r="HD140" s="40"/>
      <c r="HE140" s="40"/>
      <c r="HF140" s="40"/>
      <c r="HG140" s="40"/>
      <c r="HH140" s="40"/>
      <c r="HI140" s="40"/>
      <c r="HJ140" s="40"/>
      <c r="HK140" s="40"/>
      <c r="HL140" s="40"/>
      <c r="HM140" s="40"/>
      <c r="HN140" s="40"/>
      <c r="HO140" s="40"/>
      <c r="HP140" s="40"/>
      <c r="HQ140" s="40"/>
      <c r="HR140" s="40"/>
      <c r="HS140" s="40"/>
      <c r="HT140" s="40"/>
      <c r="HU140" s="40"/>
      <c r="HV140" s="40"/>
      <c r="HW140" s="40"/>
      <c r="HX140" s="40"/>
      <c r="HY140" s="40"/>
      <c r="HZ140" s="40"/>
      <c r="IA140" s="40"/>
      <c r="IB140" s="40"/>
      <c r="IC140" s="40"/>
      <c r="ID140" s="40"/>
      <c r="IE140" s="40"/>
      <c r="IF140" s="40"/>
      <c r="IG140" s="40"/>
    </row>
    <row r="141" spans="1:241" ht="66">
      <c r="A141" s="362"/>
      <c r="B141" s="363" t="s">
        <v>113</v>
      </c>
      <c r="C141" s="364" t="s">
        <v>108</v>
      </c>
      <c r="D141" s="365" t="s">
        <v>82</v>
      </c>
      <c r="E141" s="365">
        <v>490</v>
      </c>
      <c r="F141" s="466"/>
      <c r="G141" s="292">
        <f>ROUND(ROUND(E141,2)*ROUND(F141,2),2)</f>
        <v>0</v>
      </c>
      <c r="H141" s="40"/>
      <c r="I141" s="40"/>
      <c r="J141" s="40"/>
      <c r="K141" s="40"/>
      <c r="L141" s="40"/>
      <c r="M141" s="40"/>
      <c r="N141" s="40"/>
      <c r="O141" s="40"/>
      <c r="P141" s="40"/>
      <c r="Q141" s="40"/>
      <c r="R141" s="40"/>
      <c r="S141" s="40"/>
      <c r="T141" s="40"/>
      <c r="U141" s="40"/>
      <c r="V141" s="40"/>
      <c r="W141" s="40"/>
      <c r="X141" s="40"/>
      <c r="Y141" s="40"/>
      <c r="Z141" s="40"/>
      <c r="AA141" s="40"/>
      <c r="AB141" s="40"/>
      <c r="AC141" s="40"/>
      <c r="AD141" s="40"/>
      <c r="AE141" s="40"/>
      <c r="AF141" s="40"/>
      <c r="AG141" s="40"/>
      <c r="AH141" s="40"/>
      <c r="AI141" s="40"/>
      <c r="AJ141" s="40"/>
      <c r="AK141" s="40"/>
      <c r="AL141" s="40"/>
      <c r="AM141" s="40"/>
      <c r="AN141" s="40"/>
      <c r="AO141" s="40"/>
      <c r="AP141" s="40"/>
      <c r="AQ141" s="40"/>
      <c r="AR141" s="40"/>
      <c r="AS141" s="40"/>
      <c r="AT141" s="40"/>
      <c r="AU141" s="40"/>
      <c r="AV141" s="40"/>
      <c r="AW141" s="40"/>
      <c r="AX141" s="40"/>
      <c r="AY141" s="40"/>
      <c r="AZ141" s="40"/>
      <c r="BA141" s="40"/>
      <c r="BB141" s="40"/>
      <c r="BC141" s="40"/>
      <c r="BD141" s="40"/>
      <c r="BE141" s="40"/>
      <c r="BF141" s="40"/>
      <c r="BG141" s="40"/>
      <c r="BH141" s="40"/>
      <c r="BI141" s="40"/>
      <c r="BJ141" s="40"/>
      <c r="BK141" s="40"/>
      <c r="BL141" s="40"/>
      <c r="BM141" s="40"/>
      <c r="BN141" s="40"/>
      <c r="BO141" s="40"/>
      <c r="BP141" s="40"/>
      <c r="BQ141" s="40"/>
      <c r="BR141" s="40"/>
      <c r="BS141" s="40"/>
      <c r="BT141" s="40"/>
      <c r="BU141" s="40"/>
      <c r="BV141" s="40"/>
      <c r="BW141" s="40"/>
      <c r="BX141" s="40"/>
      <c r="BY141" s="40"/>
      <c r="BZ141" s="40"/>
      <c r="CA141" s="40"/>
      <c r="CB141" s="40"/>
      <c r="CC141" s="40"/>
      <c r="CD141" s="40"/>
      <c r="CE141" s="40"/>
      <c r="CF141" s="40"/>
      <c r="CG141" s="40"/>
      <c r="CH141" s="40"/>
      <c r="CI141" s="40"/>
      <c r="CJ141" s="40"/>
      <c r="CK141" s="40"/>
      <c r="CL141" s="40"/>
      <c r="CM141" s="40"/>
      <c r="CN141" s="40"/>
      <c r="CO141" s="40"/>
      <c r="CP141" s="40"/>
      <c r="CQ141" s="40"/>
      <c r="CR141" s="40"/>
      <c r="CS141" s="40"/>
      <c r="CT141" s="40"/>
      <c r="CU141" s="40"/>
      <c r="CV141" s="40"/>
      <c r="CW141" s="40"/>
      <c r="CX141" s="40"/>
      <c r="CY141" s="40"/>
      <c r="CZ141" s="40"/>
      <c r="DA141" s="40"/>
      <c r="DB141" s="40"/>
      <c r="DC141" s="40"/>
      <c r="DD141" s="40"/>
      <c r="DE141" s="40"/>
      <c r="DF141" s="40"/>
      <c r="DG141" s="40"/>
      <c r="DH141" s="40"/>
      <c r="DI141" s="40"/>
      <c r="DJ141" s="40"/>
      <c r="DK141" s="40"/>
      <c r="DL141" s="40"/>
      <c r="DM141" s="40"/>
      <c r="DN141" s="40"/>
      <c r="DO141" s="40"/>
      <c r="DP141" s="40"/>
      <c r="DQ141" s="40"/>
      <c r="DR141" s="40"/>
      <c r="DS141" s="40"/>
      <c r="DT141" s="40"/>
      <c r="DU141" s="40"/>
      <c r="DV141" s="40"/>
      <c r="DW141" s="40"/>
      <c r="DX141" s="40"/>
      <c r="DY141" s="40"/>
      <c r="DZ141" s="40"/>
      <c r="EA141" s="40"/>
      <c r="EB141" s="40"/>
      <c r="EC141" s="40"/>
      <c r="ED141" s="40"/>
      <c r="EE141" s="40"/>
      <c r="EF141" s="40"/>
      <c r="EG141" s="40"/>
      <c r="EH141" s="40"/>
      <c r="EI141" s="40"/>
      <c r="EJ141" s="40"/>
      <c r="EK141" s="40"/>
      <c r="EL141" s="40"/>
      <c r="EM141" s="40"/>
      <c r="EN141" s="40"/>
      <c r="EO141" s="40"/>
      <c r="EP141" s="40"/>
      <c r="EQ141" s="40"/>
      <c r="ER141" s="40"/>
      <c r="ES141" s="40"/>
      <c r="ET141" s="40"/>
      <c r="EU141" s="40"/>
      <c r="EV141" s="40"/>
      <c r="EW141" s="40"/>
      <c r="EX141" s="40"/>
      <c r="EY141" s="40"/>
      <c r="EZ141" s="40"/>
      <c r="FA141" s="40"/>
      <c r="FB141" s="40"/>
      <c r="FC141" s="40"/>
      <c r="FD141" s="40"/>
      <c r="FE141" s="40"/>
      <c r="FF141" s="40"/>
      <c r="FG141" s="40"/>
      <c r="FH141" s="40"/>
      <c r="FI141" s="40"/>
      <c r="FJ141" s="40"/>
      <c r="FK141" s="40"/>
      <c r="FL141" s="40"/>
      <c r="FM141" s="40"/>
      <c r="FN141" s="40"/>
      <c r="FO141" s="40"/>
      <c r="FP141" s="40"/>
      <c r="FQ141" s="40"/>
      <c r="FR141" s="40"/>
      <c r="FS141" s="40"/>
      <c r="FT141" s="40"/>
      <c r="FU141" s="40"/>
      <c r="FV141" s="40"/>
      <c r="FW141" s="40"/>
      <c r="FX141" s="40"/>
      <c r="FY141" s="40"/>
      <c r="FZ141" s="40"/>
      <c r="GA141" s="40"/>
      <c r="GB141" s="40"/>
      <c r="GC141" s="40"/>
      <c r="GD141" s="40"/>
      <c r="GE141" s="40"/>
      <c r="GF141" s="40"/>
      <c r="GG141" s="40"/>
      <c r="GH141" s="40"/>
      <c r="GI141" s="40"/>
      <c r="GJ141" s="40"/>
      <c r="GK141" s="40"/>
      <c r="GL141" s="40"/>
      <c r="GM141" s="40"/>
      <c r="GN141" s="40"/>
      <c r="GO141" s="40"/>
      <c r="GP141" s="40"/>
      <c r="GQ141" s="40"/>
      <c r="GR141" s="40"/>
      <c r="GS141" s="40"/>
      <c r="GT141" s="40"/>
      <c r="GU141" s="40"/>
      <c r="GV141" s="40"/>
      <c r="GW141" s="40"/>
      <c r="GX141" s="40"/>
      <c r="GY141" s="40"/>
      <c r="GZ141" s="40"/>
      <c r="HA141" s="40"/>
      <c r="HB141" s="40"/>
      <c r="HC141" s="40"/>
      <c r="HD141" s="40"/>
      <c r="HE141" s="40"/>
      <c r="HF141" s="40"/>
      <c r="HG141" s="40"/>
      <c r="HH141" s="40"/>
      <c r="HI141" s="40"/>
      <c r="HJ141" s="40"/>
      <c r="HK141" s="40"/>
      <c r="HL141" s="40"/>
      <c r="HM141" s="40"/>
      <c r="HN141" s="40"/>
      <c r="HO141" s="40"/>
      <c r="HP141" s="40"/>
      <c r="HQ141" s="40"/>
      <c r="HR141" s="40"/>
      <c r="HS141" s="40"/>
      <c r="HT141" s="40"/>
      <c r="HU141" s="40"/>
      <c r="HV141" s="40"/>
      <c r="HW141" s="40"/>
      <c r="HX141" s="40"/>
      <c r="HY141" s="40"/>
      <c r="HZ141" s="40"/>
      <c r="IA141" s="40"/>
      <c r="IB141" s="40"/>
      <c r="IC141" s="40"/>
      <c r="ID141" s="40"/>
      <c r="IE141" s="40"/>
      <c r="IF141" s="40"/>
      <c r="IG141" s="40"/>
    </row>
    <row r="142" spans="1:241" ht="13.8">
      <c r="A142" s="362"/>
      <c r="B142" s="363"/>
      <c r="C142" s="364"/>
      <c r="D142" s="394"/>
      <c r="E142" s="394"/>
      <c r="F142" s="490"/>
      <c r="G142" s="292"/>
      <c r="H142" s="40"/>
      <c r="I142" s="40"/>
      <c r="J142" s="40"/>
      <c r="K142" s="40"/>
      <c r="L142" s="40"/>
      <c r="M142" s="40"/>
      <c r="N142" s="40"/>
      <c r="O142" s="40"/>
      <c r="P142" s="40"/>
      <c r="Q142" s="40"/>
      <c r="R142" s="40"/>
      <c r="S142" s="40"/>
      <c r="T142" s="40"/>
      <c r="U142" s="40"/>
      <c r="V142" s="40"/>
      <c r="W142" s="40"/>
      <c r="X142" s="40"/>
      <c r="Y142" s="40"/>
      <c r="Z142" s="40"/>
      <c r="AA142" s="40"/>
      <c r="AB142" s="40"/>
      <c r="AC142" s="40"/>
      <c r="AD142" s="40"/>
      <c r="AE142" s="40"/>
      <c r="AF142" s="40"/>
      <c r="AG142" s="40"/>
      <c r="AH142" s="40"/>
      <c r="AI142" s="40"/>
      <c r="AJ142" s="40"/>
      <c r="AK142" s="40"/>
      <c r="AL142" s="40"/>
      <c r="AM142" s="40"/>
      <c r="AN142" s="40"/>
      <c r="AO142" s="40"/>
      <c r="AP142" s="40"/>
      <c r="AQ142" s="40"/>
      <c r="AR142" s="40"/>
      <c r="AS142" s="40"/>
      <c r="AT142" s="40"/>
      <c r="AU142" s="40"/>
      <c r="AV142" s="40"/>
      <c r="AW142" s="40"/>
      <c r="AX142" s="40"/>
      <c r="AY142" s="40"/>
      <c r="AZ142" s="40"/>
      <c r="BA142" s="40"/>
      <c r="BB142" s="40"/>
      <c r="BC142" s="40"/>
      <c r="BD142" s="40"/>
      <c r="BE142" s="40"/>
      <c r="BF142" s="40"/>
      <c r="BG142" s="40"/>
      <c r="BH142" s="40"/>
      <c r="BI142" s="40"/>
      <c r="BJ142" s="40"/>
      <c r="BK142" s="40"/>
      <c r="BL142" s="40"/>
      <c r="BM142" s="40"/>
      <c r="BN142" s="40"/>
      <c r="BO142" s="40"/>
      <c r="BP142" s="40"/>
      <c r="BQ142" s="40"/>
      <c r="BR142" s="40"/>
      <c r="BS142" s="40"/>
      <c r="BT142" s="40"/>
      <c r="BU142" s="40"/>
      <c r="BV142" s="40"/>
      <c r="BW142" s="40"/>
      <c r="BX142" s="40"/>
      <c r="BY142" s="40"/>
      <c r="BZ142" s="40"/>
      <c r="CA142" s="40"/>
      <c r="CB142" s="40"/>
      <c r="CC142" s="40"/>
      <c r="CD142" s="40"/>
      <c r="CE142" s="40"/>
      <c r="CF142" s="40"/>
      <c r="CG142" s="40"/>
      <c r="CH142" s="40"/>
      <c r="CI142" s="40"/>
      <c r="CJ142" s="40"/>
      <c r="CK142" s="40"/>
      <c r="CL142" s="40"/>
      <c r="CM142" s="40"/>
      <c r="CN142" s="40"/>
      <c r="CO142" s="40"/>
      <c r="CP142" s="40"/>
      <c r="CQ142" s="40"/>
      <c r="CR142" s="40"/>
      <c r="CS142" s="40"/>
      <c r="CT142" s="40"/>
      <c r="CU142" s="40"/>
      <c r="CV142" s="40"/>
      <c r="CW142" s="40"/>
      <c r="CX142" s="40"/>
      <c r="CY142" s="40"/>
      <c r="CZ142" s="40"/>
      <c r="DA142" s="40"/>
      <c r="DB142" s="40"/>
      <c r="DC142" s="40"/>
      <c r="DD142" s="40"/>
      <c r="DE142" s="40"/>
      <c r="DF142" s="40"/>
      <c r="DG142" s="40"/>
      <c r="DH142" s="40"/>
      <c r="DI142" s="40"/>
      <c r="DJ142" s="40"/>
      <c r="DK142" s="40"/>
      <c r="DL142" s="40"/>
      <c r="DM142" s="40"/>
      <c r="DN142" s="40"/>
      <c r="DO142" s="40"/>
      <c r="DP142" s="40"/>
      <c r="DQ142" s="40"/>
      <c r="DR142" s="40"/>
      <c r="DS142" s="40"/>
      <c r="DT142" s="40"/>
      <c r="DU142" s="40"/>
      <c r="DV142" s="40"/>
      <c r="DW142" s="40"/>
      <c r="DX142" s="40"/>
      <c r="DY142" s="40"/>
      <c r="DZ142" s="40"/>
      <c r="EA142" s="40"/>
      <c r="EB142" s="40"/>
      <c r="EC142" s="40"/>
      <c r="ED142" s="40"/>
      <c r="EE142" s="40"/>
      <c r="EF142" s="40"/>
      <c r="EG142" s="40"/>
      <c r="EH142" s="40"/>
      <c r="EI142" s="40"/>
      <c r="EJ142" s="40"/>
      <c r="EK142" s="40"/>
      <c r="EL142" s="40"/>
      <c r="EM142" s="40"/>
      <c r="EN142" s="40"/>
      <c r="EO142" s="40"/>
      <c r="EP142" s="40"/>
      <c r="EQ142" s="40"/>
      <c r="ER142" s="40"/>
      <c r="ES142" s="40"/>
      <c r="ET142" s="40"/>
      <c r="EU142" s="40"/>
      <c r="EV142" s="40"/>
      <c r="EW142" s="40"/>
      <c r="EX142" s="40"/>
      <c r="EY142" s="40"/>
      <c r="EZ142" s="40"/>
      <c r="FA142" s="40"/>
      <c r="FB142" s="40"/>
      <c r="FC142" s="40"/>
      <c r="FD142" s="40"/>
      <c r="FE142" s="40"/>
      <c r="FF142" s="40"/>
      <c r="FG142" s="40"/>
      <c r="FH142" s="40"/>
      <c r="FI142" s="40"/>
      <c r="FJ142" s="40"/>
      <c r="FK142" s="40"/>
      <c r="FL142" s="40"/>
      <c r="FM142" s="40"/>
      <c r="FN142" s="40"/>
      <c r="FO142" s="40"/>
      <c r="FP142" s="40"/>
      <c r="FQ142" s="40"/>
      <c r="FR142" s="40"/>
      <c r="FS142" s="40"/>
      <c r="FT142" s="40"/>
      <c r="FU142" s="40"/>
      <c r="FV142" s="40"/>
      <c r="FW142" s="40"/>
      <c r="FX142" s="40"/>
      <c r="FY142" s="40"/>
      <c r="FZ142" s="40"/>
      <c r="GA142" s="40"/>
      <c r="GB142" s="40"/>
      <c r="GC142" s="40"/>
      <c r="GD142" s="40"/>
      <c r="GE142" s="40"/>
      <c r="GF142" s="40"/>
      <c r="GG142" s="40"/>
      <c r="GH142" s="40"/>
      <c r="GI142" s="40"/>
      <c r="GJ142" s="40"/>
      <c r="GK142" s="40"/>
      <c r="GL142" s="40"/>
      <c r="GM142" s="40"/>
      <c r="GN142" s="40"/>
      <c r="GO142" s="40"/>
      <c r="GP142" s="40"/>
      <c r="GQ142" s="40"/>
      <c r="GR142" s="40"/>
      <c r="GS142" s="40"/>
      <c r="GT142" s="40"/>
      <c r="GU142" s="40"/>
      <c r="GV142" s="40"/>
      <c r="GW142" s="40"/>
      <c r="GX142" s="40"/>
      <c r="GY142" s="40"/>
      <c r="GZ142" s="40"/>
      <c r="HA142" s="40"/>
      <c r="HB142" s="40"/>
      <c r="HC142" s="40"/>
      <c r="HD142" s="40"/>
      <c r="HE142" s="40"/>
      <c r="HF142" s="40"/>
      <c r="HG142" s="40"/>
      <c r="HH142" s="40"/>
      <c r="HI142" s="40"/>
      <c r="HJ142" s="40"/>
      <c r="HK142" s="40"/>
      <c r="HL142" s="40"/>
      <c r="HM142" s="40"/>
      <c r="HN142" s="40"/>
      <c r="HO142" s="40"/>
      <c r="HP142" s="40"/>
      <c r="HQ142" s="40"/>
      <c r="HR142" s="40"/>
      <c r="HS142" s="40"/>
      <c r="HT142" s="40"/>
      <c r="HU142" s="40"/>
      <c r="HV142" s="40"/>
      <c r="HW142" s="40"/>
      <c r="HX142" s="40"/>
      <c r="HY142" s="40"/>
      <c r="HZ142" s="40"/>
      <c r="IA142" s="40"/>
      <c r="IB142" s="40"/>
      <c r="IC142" s="40"/>
      <c r="ID142" s="40"/>
      <c r="IE142" s="40"/>
      <c r="IF142" s="40"/>
      <c r="IG142" s="40"/>
    </row>
    <row r="143" spans="1:241" ht="52.8">
      <c r="A143" s="362"/>
      <c r="B143" s="363" t="s">
        <v>66</v>
      </c>
      <c r="C143" s="364" t="s">
        <v>107</v>
      </c>
      <c r="D143" s="365" t="s">
        <v>82</v>
      </c>
      <c r="E143" s="365">
        <v>1635</v>
      </c>
      <c r="F143" s="466"/>
      <c r="G143" s="292">
        <f>ROUND(ROUND(E143,2)*ROUND(F143,2),2)</f>
        <v>0</v>
      </c>
      <c r="H143" s="40"/>
      <c r="I143" s="40"/>
      <c r="J143" s="40"/>
      <c r="K143" s="40"/>
      <c r="L143" s="40"/>
      <c r="M143" s="40"/>
      <c r="N143" s="40"/>
      <c r="O143" s="40"/>
      <c r="P143" s="40"/>
      <c r="Q143" s="40"/>
      <c r="R143" s="40"/>
      <c r="S143" s="40"/>
      <c r="T143" s="40"/>
      <c r="U143" s="40"/>
      <c r="V143" s="40"/>
      <c r="W143" s="40"/>
      <c r="X143" s="40"/>
      <c r="Y143" s="40"/>
      <c r="Z143" s="40"/>
      <c r="AA143" s="40"/>
      <c r="AB143" s="40"/>
      <c r="AC143" s="40"/>
      <c r="AD143" s="40"/>
      <c r="AE143" s="40"/>
      <c r="AF143" s="40"/>
      <c r="AG143" s="40"/>
      <c r="AH143" s="40"/>
      <c r="AI143" s="40"/>
      <c r="AJ143" s="40"/>
      <c r="AK143" s="40"/>
      <c r="AL143" s="40"/>
      <c r="AM143" s="40"/>
      <c r="AN143" s="40"/>
      <c r="AO143" s="40"/>
      <c r="AP143" s="40"/>
      <c r="AQ143" s="40"/>
      <c r="AR143" s="40"/>
      <c r="AS143" s="40"/>
      <c r="AT143" s="40"/>
      <c r="AU143" s="40"/>
      <c r="AV143" s="40"/>
      <c r="AW143" s="40"/>
      <c r="AX143" s="40"/>
      <c r="AY143" s="40"/>
      <c r="AZ143" s="40"/>
      <c r="BA143" s="40"/>
      <c r="BB143" s="40"/>
      <c r="BC143" s="40"/>
      <c r="BD143" s="40"/>
      <c r="BE143" s="40"/>
      <c r="BF143" s="40"/>
      <c r="BG143" s="40"/>
      <c r="BH143" s="40"/>
      <c r="BI143" s="40"/>
      <c r="BJ143" s="40"/>
      <c r="BK143" s="40"/>
      <c r="BL143" s="40"/>
      <c r="BM143" s="40"/>
      <c r="BN143" s="40"/>
      <c r="BO143" s="40"/>
      <c r="BP143" s="40"/>
      <c r="BQ143" s="40"/>
      <c r="BR143" s="40"/>
      <c r="BS143" s="40"/>
      <c r="BT143" s="40"/>
      <c r="BU143" s="40"/>
      <c r="BV143" s="40"/>
      <c r="BW143" s="40"/>
      <c r="BX143" s="40"/>
      <c r="BY143" s="40"/>
      <c r="BZ143" s="40"/>
      <c r="CA143" s="40"/>
      <c r="CB143" s="40"/>
      <c r="CC143" s="40"/>
      <c r="CD143" s="40"/>
      <c r="CE143" s="40"/>
      <c r="CF143" s="40"/>
      <c r="CG143" s="40"/>
      <c r="CH143" s="40"/>
      <c r="CI143" s="40"/>
      <c r="CJ143" s="40"/>
      <c r="CK143" s="40"/>
      <c r="CL143" s="40"/>
      <c r="CM143" s="40"/>
      <c r="CN143" s="40"/>
      <c r="CO143" s="40"/>
      <c r="CP143" s="40"/>
      <c r="CQ143" s="40"/>
      <c r="CR143" s="40"/>
      <c r="CS143" s="40"/>
      <c r="CT143" s="40"/>
      <c r="CU143" s="40"/>
      <c r="CV143" s="40"/>
      <c r="CW143" s="40"/>
      <c r="CX143" s="40"/>
      <c r="CY143" s="40"/>
      <c r="CZ143" s="40"/>
      <c r="DA143" s="40"/>
      <c r="DB143" s="40"/>
      <c r="DC143" s="40"/>
      <c r="DD143" s="40"/>
      <c r="DE143" s="40"/>
      <c r="DF143" s="40"/>
      <c r="DG143" s="40"/>
      <c r="DH143" s="40"/>
      <c r="DI143" s="40"/>
      <c r="DJ143" s="40"/>
      <c r="DK143" s="40"/>
      <c r="DL143" s="40"/>
      <c r="DM143" s="40"/>
      <c r="DN143" s="40"/>
      <c r="DO143" s="40"/>
      <c r="DP143" s="40"/>
      <c r="DQ143" s="40"/>
      <c r="DR143" s="40"/>
      <c r="DS143" s="40"/>
      <c r="DT143" s="40"/>
      <c r="DU143" s="40"/>
      <c r="DV143" s="40"/>
      <c r="DW143" s="40"/>
      <c r="DX143" s="40"/>
      <c r="DY143" s="40"/>
      <c r="DZ143" s="40"/>
      <c r="EA143" s="40"/>
      <c r="EB143" s="40"/>
      <c r="EC143" s="40"/>
      <c r="ED143" s="40"/>
      <c r="EE143" s="40"/>
      <c r="EF143" s="40"/>
      <c r="EG143" s="40"/>
      <c r="EH143" s="40"/>
      <c r="EI143" s="40"/>
      <c r="EJ143" s="40"/>
      <c r="EK143" s="40"/>
      <c r="EL143" s="40"/>
      <c r="EM143" s="40"/>
      <c r="EN143" s="40"/>
      <c r="EO143" s="40"/>
      <c r="EP143" s="40"/>
      <c r="EQ143" s="40"/>
      <c r="ER143" s="40"/>
      <c r="ES143" s="40"/>
      <c r="ET143" s="40"/>
      <c r="EU143" s="40"/>
      <c r="EV143" s="40"/>
      <c r="EW143" s="40"/>
      <c r="EX143" s="40"/>
      <c r="EY143" s="40"/>
      <c r="EZ143" s="40"/>
      <c r="FA143" s="40"/>
      <c r="FB143" s="40"/>
      <c r="FC143" s="40"/>
      <c r="FD143" s="40"/>
      <c r="FE143" s="40"/>
      <c r="FF143" s="40"/>
      <c r="FG143" s="40"/>
      <c r="FH143" s="40"/>
      <c r="FI143" s="40"/>
      <c r="FJ143" s="40"/>
      <c r="FK143" s="40"/>
      <c r="FL143" s="40"/>
      <c r="FM143" s="40"/>
      <c r="FN143" s="40"/>
      <c r="FO143" s="40"/>
      <c r="FP143" s="40"/>
      <c r="FQ143" s="40"/>
      <c r="FR143" s="40"/>
      <c r="FS143" s="40"/>
      <c r="FT143" s="40"/>
      <c r="FU143" s="40"/>
      <c r="FV143" s="40"/>
      <c r="FW143" s="40"/>
      <c r="FX143" s="40"/>
      <c r="FY143" s="40"/>
      <c r="FZ143" s="40"/>
      <c r="GA143" s="40"/>
      <c r="GB143" s="40"/>
      <c r="GC143" s="40"/>
      <c r="GD143" s="40"/>
      <c r="GE143" s="40"/>
      <c r="GF143" s="40"/>
      <c r="GG143" s="40"/>
      <c r="GH143" s="40"/>
      <c r="GI143" s="40"/>
      <c r="GJ143" s="40"/>
      <c r="GK143" s="40"/>
      <c r="GL143" s="40"/>
      <c r="GM143" s="40"/>
      <c r="GN143" s="40"/>
      <c r="GO143" s="40"/>
      <c r="GP143" s="40"/>
      <c r="GQ143" s="40"/>
      <c r="GR143" s="40"/>
      <c r="GS143" s="40"/>
      <c r="GT143" s="40"/>
      <c r="GU143" s="40"/>
      <c r="GV143" s="40"/>
      <c r="GW143" s="40"/>
      <c r="GX143" s="40"/>
      <c r="GY143" s="40"/>
      <c r="GZ143" s="40"/>
      <c r="HA143" s="40"/>
      <c r="HB143" s="40"/>
      <c r="HC143" s="40"/>
      <c r="HD143" s="40"/>
      <c r="HE143" s="40"/>
      <c r="HF143" s="40"/>
      <c r="HG143" s="40"/>
      <c r="HH143" s="40"/>
      <c r="HI143" s="40"/>
      <c r="HJ143" s="40"/>
      <c r="HK143" s="40"/>
      <c r="HL143" s="40"/>
      <c r="HM143" s="40"/>
      <c r="HN143" s="40"/>
      <c r="HO143" s="40"/>
      <c r="HP143" s="40"/>
      <c r="HQ143" s="40"/>
      <c r="HR143" s="40"/>
      <c r="HS143" s="40"/>
      <c r="HT143" s="40"/>
      <c r="HU143" s="40"/>
      <c r="HV143" s="40"/>
      <c r="HW143" s="40"/>
      <c r="HX143" s="40"/>
      <c r="HY143" s="40"/>
      <c r="HZ143" s="40"/>
      <c r="IA143" s="40"/>
      <c r="IB143" s="40"/>
      <c r="IC143" s="40"/>
      <c r="ID143" s="40"/>
      <c r="IE143" s="40"/>
      <c r="IF143" s="40"/>
      <c r="IG143" s="40"/>
    </row>
    <row r="144" spans="1:241" ht="13.8">
      <c r="A144" s="362"/>
      <c r="B144" s="363"/>
      <c r="C144" s="364"/>
      <c r="D144" s="394"/>
      <c r="E144" s="394"/>
      <c r="F144" s="489"/>
      <c r="G144" s="292"/>
      <c r="H144" s="40"/>
      <c r="I144" s="40"/>
      <c r="J144" s="40"/>
      <c r="K144" s="40"/>
      <c r="L144" s="40"/>
      <c r="M144" s="40"/>
      <c r="N144" s="40"/>
      <c r="O144" s="40"/>
      <c r="P144" s="40"/>
      <c r="Q144" s="40"/>
      <c r="R144" s="40"/>
      <c r="S144" s="40"/>
      <c r="T144" s="40"/>
      <c r="U144" s="40"/>
      <c r="V144" s="40"/>
      <c r="W144" s="40"/>
      <c r="X144" s="40"/>
      <c r="Y144" s="40"/>
      <c r="Z144" s="40"/>
      <c r="AA144" s="40"/>
      <c r="AB144" s="40"/>
      <c r="AC144" s="40"/>
      <c r="AD144" s="40"/>
      <c r="AE144" s="40"/>
      <c r="AF144" s="40"/>
      <c r="AG144" s="40"/>
      <c r="AH144" s="40"/>
      <c r="AI144" s="40"/>
      <c r="AJ144" s="40"/>
      <c r="AK144" s="40"/>
      <c r="AL144" s="40"/>
      <c r="AM144" s="40"/>
      <c r="AN144" s="40"/>
      <c r="AO144" s="40"/>
      <c r="AP144" s="40"/>
      <c r="AQ144" s="40"/>
      <c r="AR144" s="40"/>
      <c r="AS144" s="40"/>
      <c r="AT144" s="40"/>
      <c r="AU144" s="40"/>
      <c r="AV144" s="40"/>
      <c r="AW144" s="40"/>
      <c r="AX144" s="40"/>
      <c r="AY144" s="40"/>
      <c r="AZ144" s="40"/>
      <c r="BA144" s="40"/>
      <c r="BB144" s="40"/>
      <c r="BC144" s="40"/>
      <c r="BD144" s="40"/>
      <c r="BE144" s="40"/>
      <c r="BF144" s="40"/>
      <c r="BG144" s="40"/>
      <c r="BH144" s="40"/>
      <c r="BI144" s="40"/>
      <c r="BJ144" s="40"/>
      <c r="BK144" s="40"/>
      <c r="BL144" s="40"/>
      <c r="BM144" s="40"/>
      <c r="BN144" s="40"/>
      <c r="BO144" s="40"/>
      <c r="BP144" s="40"/>
      <c r="BQ144" s="40"/>
      <c r="BR144" s="40"/>
      <c r="BS144" s="40"/>
      <c r="BT144" s="40"/>
      <c r="BU144" s="40"/>
      <c r="BV144" s="40"/>
      <c r="BW144" s="40"/>
      <c r="BX144" s="40"/>
      <c r="BY144" s="40"/>
      <c r="BZ144" s="40"/>
      <c r="CA144" s="40"/>
      <c r="CB144" s="40"/>
      <c r="CC144" s="40"/>
      <c r="CD144" s="40"/>
      <c r="CE144" s="40"/>
      <c r="CF144" s="40"/>
      <c r="CG144" s="40"/>
      <c r="CH144" s="40"/>
      <c r="CI144" s="40"/>
      <c r="CJ144" s="40"/>
      <c r="CK144" s="40"/>
      <c r="CL144" s="40"/>
      <c r="CM144" s="40"/>
      <c r="CN144" s="40"/>
      <c r="CO144" s="40"/>
      <c r="CP144" s="40"/>
      <c r="CQ144" s="40"/>
      <c r="CR144" s="40"/>
      <c r="CS144" s="40"/>
      <c r="CT144" s="40"/>
      <c r="CU144" s="40"/>
      <c r="CV144" s="40"/>
      <c r="CW144" s="40"/>
      <c r="CX144" s="40"/>
      <c r="CY144" s="40"/>
      <c r="CZ144" s="40"/>
      <c r="DA144" s="40"/>
      <c r="DB144" s="40"/>
      <c r="DC144" s="40"/>
      <c r="DD144" s="40"/>
      <c r="DE144" s="40"/>
      <c r="DF144" s="40"/>
      <c r="DG144" s="40"/>
      <c r="DH144" s="40"/>
      <c r="DI144" s="40"/>
      <c r="DJ144" s="40"/>
      <c r="DK144" s="40"/>
      <c r="DL144" s="40"/>
      <c r="DM144" s="40"/>
      <c r="DN144" s="40"/>
      <c r="DO144" s="40"/>
      <c r="DP144" s="40"/>
      <c r="DQ144" s="40"/>
      <c r="DR144" s="40"/>
      <c r="DS144" s="40"/>
      <c r="DT144" s="40"/>
      <c r="DU144" s="40"/>
      <c r="DV144" s="40"/>
      <c r="DW144" s="40"/>
      <c r="DX144" s="40"/>
      <c r="DY144" s="40"/>
      <c r="DZ144" s="40"/>
      <c r="EA144" s="40"/>
      <c r="EB144" s="40"/>
      <c r="EC144" s="40"/>
      <c r="ED144" s="40"/>
      <c r="EE144" s="40"/>
      <c r="EF144" s="40"/>
      <c r="EG144" s="40"/>
      <c r="EH144" s="40"/>
      <c r="EI144" s="40"/>
      <c r="EJ144" s="40"/>
      <c r="EK144" s="40"/>
      <c r="EL144" s="40"/>
      <c r="EM144" s="40"/>
      <c r="EN144" s="40"/>
      <c r="EO144" s="40"/>
      <c r="EP144" s="40"/>
      <c r="EQ144" s="40"/>
      <c r="ER144" s="40"/>
      <c r="ES144" s="40"/>
      <c r="ET144" s="40"/>
      <c r="EU144" s="40"/>
      <c r="EV144" s="40"/>
      <c r="EW144" s="40"/>
      <c r="EX144" s="40"/>
      <c r="EY144" s="40"/>
      <c r="EZ144" s="40"/>
      <c r="FA144" s="40"/>
      <c r="FB144" s="40"/>
      <c r="FC144" s="40"/>
      <c r="FD144" s="40"/>
      <c r="FE144" s="40"/>
      <c r="FF144" s="40"/>
      <c r="FG144" s="40"/>
      <c r="FH144" s="40"/>
      <c r="FI144" s="40"/>
      <c r="FJ144" s="40"/>
      <c r="FK144" s="40"/>
      <c r="FL144" s="40"/>
      <c r="FM144" s="40"/>
      <c r="FN144" s="40"/>
      <c r="FO144" s="40"/>
      <c r="FP144" s="40"/>
      <c r="FQ144" s="40"/>
      <c r="FR144" s="40"/>
      <c r="FS144" s="40"/>
      <c r="FT144" s="40"/>
      <c r="FU144" s="40"/>
      <c r="FV144" s="40"/>
      <c r="FW144" s="40"/>
      <c r="FX144" s="40"/>
      <c r="FY144" s="40"/>
      <c r="FZ144" s="40"/>
      <c r="GA144" s="40"/>
      <c r="GB144" s="40"/>
      <c r="GC144" s="40"/>
      <c r="GD144" s="40"/>
      <c r="GE144" s="40"/>
      <c r="GF144" s="40"/>
      <c r="GG144" s="40"/>
      <c r="GH144" s="40"/>
      <c r="GI144" s="40"/>
      <c r="GJ144" s="40"/>
      <c r="GK144" s="40"/>
      <c r="GL144" s="40"/>
      <c r="GM144" s="40"/>
      <c r="GN144" s="40"/>
      <c r="GO144" s="40"/>
      <c r="GP144" s="40"/>
      <c r="GQ144" s="40"/>
      <c r="GR144" s="40"/>
      <c r="GS144" s="40"/>
      <c r="GT144" s="40"/>
      <c r="GU144" s="40"/>
      <c r="GV144" s="40"/>
      <c r="GW144" s="40"/>
      <c r="GX144" s="40"/>
      <c r="GY144" s="40"/>
      <c r="GZ144" s="40"/>
      <c r="HA144" s="40"/>
      <c r="HB144" s="40"/>
      <c r="HC144" s="40"/>
      <c r="HD144" s="40"/>
      <c r="HE144" s="40"/>
      <c r="HF144" s="40"/>
      <c r="HG144" s="40"/>
      <c r="HH144" s="40"/>
      <c r="HI144" s="40"/>
      <c r="HJ144" s="40"/>
      <c r="HK144" s="40"/>
      <c r="HL144" s="40"/>
      <c r="HM144" s="40"/>
      <c r="HN144" s="40"/>
      <c r="HO144" s="40"/>
      <c r="HP144" s="40"/>
      <c r="HQ144" s="40"/>
      <c r="HR144" s="40"/>
      <c r="HS144" s="40"/>
      <c r="HT144" s="40"/>
      <c r="HU144" s="40"/>
      <c r="HV144" s="40"/>
      <c r="HW144" s="40"/>
      <c r="HX144" s="40"/>
      <c r="HY144" s="40"/>
      <c r="HZ144" s="40"/>
      <c r="IA144" s="40"/>
      <c r="IB144" s="40"/>
      <c r="IC144" s="40"/>
      <c r="ID144" s="40"/>
      <c r="IE144" s="40"/>
      <c r="IF144" s="40"/>
      <c r="IG144" s="40"/>
    </row>
    <row r="145" spans="1:241" ht="52.8">
      <c r="A145" s="353"/>
      <c r="B145" s="289" t="s">
        <v>88</v>
      </c>
      <c r="C145" s="354" t="s">
        <v>89</v>
      </c>
      <c r="D145" s="304" t="s">
        <v>82</v>
      </c>
      <c r="E145" s="292">
        <v>1070</v>
      </c>
      <c r="F145" s="465"/>
      <c r="G145" s="292">
        <f>ROUND(ROUND(E145,2)*ROUND(F145,2),2)</f>
        <v>0</v>
      </c>
      <c r="H145" s="40"/>
      <c r="I145" s="40"/>
      <c r="J145" s="40"/>
      <c r="K145" s="40"/>
      <c r="L145" s="40"/>
      <c r="M145" s="40"/>
      <c r="N145" s="40"/>
      <c r="O145" s="40"/>
      <c r="P145" s="40"/>
      <c r="Q145" s="40"/>
      <c r="R145" s="40"/>
      <c r="S145" s="40"/>
      <c r="T145" s="40"/>
      <c r="U145" s="40"/>
      <c r="V145" s="40"/>
      <c r="W145" s="40"/>
      <c r="X145" s="40"/>
      <c r="Y145" s="40"/>
      <c r="Z145" s="40"/>
      <c r="AA145" s="40"/>
      <c r="AB145" s="40"/>
      <c r="AC145" s="40"/>
      <c r="AD145" s="40"/>
      <c r="AE145" s="40"/>
      <c r="AF145" s="40"/>
      <c r="AG145" s="40"/>
      <c r="AH145" s="40"/>
      <c r="AI145" s="40"/>
      <c r="AJ145" s="40"/>
      <c r="AK145" s="40"/>
      <c r="AL145" s="40"/>
      <c r="AM145" s="40"/>
      <c r="AN145" s="40"/>
      <c r="AO145" s="40"/>
      <c r="AP145" s="40"/>
      <c r="AQ145" s="40"/>
      <c r="AR145" s="40"/>
      <c r="AS145" s="40"/>
      <c r="AT145" s="40"/>
      <c r="AU145" s="40"/>
      <c r="AV145" s="40"/>
      <c r="AW145" s="40"/>
      <c r="AX145" s="40"/>
      <c r="AY145" s="40"/>
      <c r="AZ145" s="40"/>
      <c r="BA145" s="40"/>
      <c r="BB145" s="40"/>
      <c r="BC145" s="40"/>
      <c r="BD145" s="40"/>
      <c r="BE145" s="40"/>
      <c r="BF145" s="40"/>
      <c r="BG145" s="40"/>
      <c r="BH145" s="40"/>
      <c r="BI145" s="40"/>
      <c r="BJ145" s="40"/>
      <c r="BK145" s="40"/>
      <c r="BL145" s="40"/>
      <c r="BM145" s="40"/>
      <c r="BN145" s="40"/>
      <c r="BO145" s="40"/>
      <c r="BP145" s="40"/>
      <c r="BQ145" s="40"/>
      <c r="BR145" s="40"/>
      <c r="BS145" s="40"/>
      <c r="BT145" s="40"/>
      <c r="BU145" s="40"/>
      <c r="BV145" s="40"/>
      <c r="BW145" s="40"/>
      <c r="BX145" s="40"/>
      <c r="BY145" s="40"/>
      <c r="BZ145" s="40"/>
      <c r="CA145" s="40"/>
      <c r="CB145" s="40"/>
      <c r="CC145" s="40"/>
      <c r="CD145" s="40"/>
      <c r="CE145" s="40"/>
      <c r="CF145" s="40"/>
      <c r="CG145" s="40"/>
      <c r="CH145" s="40"/>
      <c r="CI145" s="40"/>
      <c r="CJ145" s="40"/>
      <c r="CK145" s="40"/>
      <c r="CL145" s="40"/>
      <c r="CM145" s="40"/>
      <c r="CN145" s="40"/>
      <c r="CO145" s="40"/>
      <c r="CP145" s="40"/>
      <c r="CQ145" s="40"/>
      <c r="CR145" s="40"/>
      <c r="CS145" s="40"/>
      <c r="CT145" s="40"/>
      <c r="CU145" s="40"/>
      <c r="CV145" s="40"/>
      <c r="CW145" s="40"/>
      <c r="CX145" s="40"/>
      <c r="CY145" s="40"/>
      <c r="CZ145" s="40"/>
      <c r="DA145" s="40"/>
      <c r="DB145" s="40"/>
      <c r="DC145" s="40"/>
      <c r="DD145" s="40"/>
      <c r="DE145" s="40"/>
      <c r="DF145" s="40"/>
      <c r="DG145" s="40"/>
      <c r="DH145" s="40"/>
      <c r="DI145" s="40"/>
      <c r="DJ145" s="40"/>
      <c r="DK145" s="40"/>
      <c r="DL145" s="40"/>
      <c r="DM145" s="40"/>
      <c r="DN145" s="40"/>
      <c r="DO145" s="40"/>
      <c r="DP145" s="40"/>
      <c r="DQ145" s="40"/>
      <c r="DR145" s="40"/>
      <c r="DS145" s="40"/>
      <c r="DT145" s="40"/>
      <c r="DU145" s="40"/>
      <c r="DV145" s="40"/>
      <c r="DW145" s="40"/>
      <c r="DX145" s="40"/>
      <c r="DY145" s="40"/>
      <c r="DZ145" s="40"/>
      <c r="EA145" s="40"/>
      <c r="EB145" s="40"/>
      <c r="EC145" s="40"/>
      <c r="ED145" s="40"/>
      <c r="EE145" s="40"/>
      <c r="EF145" s="40"/>
      <c r="EG145" s="40"/>
      <c r="EH145" s="40"/>
      <c r="EI145" s="40"/>
      <c r="EJ145" s="40"/>
      <c r="EK145" s="40"/>
      <c r="EL145" s="40"/>
      <c r="EM145" s="40"/>
      <c r="EN145" s="40"/>
      <c r="EO145" s="40"/>
      <c r="EP145" s="40"/>
      <c r="EQ145" s="40"/>
      <c r="ER145" s="40"/>
      <c r="ES145" s="40"/>
      <c r="ET145" s="40"/>
      <c r="EU145" s="40"/>
      <c r="EV145" s="40"/>
      <c r="EW145" s="40"/>
      <c r="EX145" s="40"/>
      <c r="EY145" s="40"/>
      <c r="EZ145" s="40"/>
      <c r="FA145" s="40"/>
      <c r="FB145" s="40"/>
      <c r="FC145" s="40"/>
      <c r="FD145" s="40"/>
      <c r="FE145" s="40"/>
      <c r="FF145" s="40"/>
      <c r="FG145" s="40"/>
      <c r="FH145" s="40"/>
      <c r="FI145" s="40"/>
      <c r="FJ145" s="40"/>
      <c r="FK145" s="40"/>
      <c r="FL145" s="40"/>
      <c r="FM145" s="40"/>
      <c r="FN145" s="40"/>
      <c r="FO145" s="40"/>
      <c r="FP145" s="40"/>
      <c r="FQ145" s="40"/>
      <c r="FR145" s="40"/>
      <c r="FS145" s="40"/>
      <c r="FT145" s="40"/>
      <c r="FU145" s="40"/>
      <c r="FV145" s="40"/>
      <c r="FW145" s="40"/>
      <c r="FX145" s="40"/>
      <c r="FY145" s="40"/>
      <c r="FZ145" s="40"/>
      <c r="GA145" s="40"/>
      <c r="GB145" s="40"/>
      <c r="GC145" s="40"/>
      <c r="GD145" s="40"/>
      <c r="GE145" s="40"/>
      <c r="GF145" s="40"/>
      <c r="GG145" s="40"/>
      <c r="GH145" s="40"/>
      <c r="GI145" s="40"/>
      <c r="GJ145" s="40"/>
      <c r="GK145" s="40"/>
      <c r="GL145" s="40"/>
      <c r="GM145" s="40"/>
      <c r="GN145" s="40"/>
      <c r="GO145" s="40"/>
      <c r="GP145" s="40"/>
      <c r="GQ145" s="40"/>
      <c r="GR145" s="40"/>
      <c r="GS145" s="40"/>
      <c r="GT145" s="40"/>
      <c r="GU145" s="40"/>
      <c r="GV145" s="40"/>
      <c r="GW145" s="40"/>
      <c r="GX145" s="40"/>
      <c r="GY145" s="40"/>
      <c r="GZ145" s="40"/>
      <c r="HA145" s="40"/>
      <c r="HB145" s="40"/>
      <c r="HC145" s="40"/>
      <c r="HD145" s="40"/>
      <c r="HE145" s="40"/>
      <c r="HF145" s="40"/>
      <c r="HG145" s="40"/>
      <c r="HH145" s="40"/>
      <c r="HI145" s="40"/>
      <c r="HJ145" s="40"/>
      <c r="HK145" s="40"/>
      <c r="HL145" s="40"/>
      <c r="HM145" s="40"/>
      <c r="HN145" s="40"/>
      <c r="HO145" s="40"/>
      <c r="HP145" s="40"/>
      <c r="HQ145" s="40"/>
      <c r="HR145" s="40"/>
      <c r="HS145" s="40"/>
      <c r="HT145" s="40"/>
      <c r="HU145" s="40"/>
      <c r="HV145" s="40"/>
      <c r="HW145" s="40"/>
      <c r="HX145" s="40"/>
      <c r="HY145" s="40"/>
      <c r="HZ145" s="40"/>
      <c r="IA145" s="40"/>
      <c r="IB145" s="40"/>
      <c r="IC145" s="40"/>
      <c r="ID145" s="40"/>
      <c r="IE145" s="40"/>
      <c r="IF145" s="40"/>
      <c r="IG145" s="40"/>
    </row>
    <row r="146" spans="1:241" ht="13.8">
      <c r="A146" s="357"/>
      <c r="B146" s="294"/>
      <c r="C146" s="342"/>
      <c r="D146" s="343"/>
      <c r="E146" s="297"/>
      <c r="F146" s="471"/>
      <c r="G146" s="292"/>
      <c r="H146" s="40"/>
      <c r="I146" s="40"/>
      <c r="J146" s="40"/>
      <c r="K146" s="40"/>
      <c r="L146" s="40"/>
      <c r="M146" s="40"/>
      <c r="N146" s="40"/>
      <c r="O146" s="40"/>
      <c r="P146" s="40"/>
      <c r="Q146" s="40"/>
      <c r="R146" s="40"/>
      <c r="S146" s="40"/>
      <c r="T146" s="40"/>
      <c r="U146" s="40"/>
      <c r="V146" s="40"/>
      <c r="W146" s="40"/>
      <c r="X146" s="40"/>
      <c r="Y146" s="40"/>
      <c r="Z146" s="40"/>
      <c r="AA146" s="40"/>
      <c r="AB146" s="40"/>
      <c r="AC146" s="40"/>
      <c r="AD146" s="40"/>
      <c r="AE146" s="40"/>
      <c r="AF146" s="40"/>
      <c r="AG146" s="40"/>
      <c r="AH146" s="40"/>
      <c r="AI146" s="40"/>
      <c r="AJ146" s="40"/>
      <c r="AK146" s="40"/>
      <c r="AL146" s="40"/>
      <c r="AM146" s="40"/>
      <c r="AN146" s="40"/>
      <c r="AO146" s="40"/>
      <c r="AP146" s="40"/>
      <c r="AQ146" s="40"/>
      <c r="AR146" s="40"/>
      <c r="AS146" s="40"/>
      <c r="AT146" s="40"/>
      <c r="AU146" s="40"/>
      <c r="AV146" s="40"/>
      <c r="AW146" s="40"/>
      <c r="AX146" s="40"/>
      <c r="AY146" s="40"/>
      <c r="AZ146" s="40"/>
      <c r="BA146" s="40"/>
      <c r="BB146" s="40"/>
      <c r="BC146" s="40"/>
      <c r="BD146" s="40"/>
      <c r="BE146" s="40"/>
      <c r="BF146" s="40"/>
      <c r="BG146" s="40"/>
      <c r="BH146" s="40"/>
      <c r="BI146" s="40"/>
      <c r="BJ146" s="40"/>
      <c r="BK146" s="40"/>
      <c r="BL146" s="40"/>
      <c r="BM146" s="40"/>
      <c r="BN146" s="40"/>
      <c r="BO146" s="40"/>
      <c r="BP146" s="40"/>
      <c r="BQ146" s="40"/>
      <c r="BR146" s="40"/>
      <c r="BS146" s="40"/>
      <c r="BT146" s="40"/>
      <c r="BU146" s="40"/>
      <c r="BV146" s="40"/>
      <c r="BW146" s="40"/>
      <c r="BX146" s="40"/>
      <c r="BY146" s="40"/>
      <c r="BZ146" s="40"/>
      <c r="CA146" s="40"/>
      <c r="CB146" s="40"/>
      <c r="CC146" s="40"/>
      <c r="CD146" s="40"/>
      <c r="CE146" s="40"/>
      <c r="CF146" s="40"/>
      <c r="CG146" s="40"/>
      <c r="CH146" s="40"/>
      <c r="CI146" s="40"/>
      <c r="CJ146" s="40"/>
      <c r="CK146" s="40"/>
      <c r="CL146" s="40"/>
      <c r="CM146" s="40"/>
      <c r="CN146" s="40"/>
      <c r="CO146" s="40"/>
      <c r="CP146" s="40"/>
      <c r="CQ146" s="40"/>
      <c r="CR146" s="40"/>
      <c r="CS146" s="40"/>
      <c r="CT146" s="40"/>
      <c r="CU146" s="40"/>
      <c r="CV146" s="40"/>
      <c r="CW146" s="40"/>
      <c r="CX146" s="40"/>
      <c r="CY146" s="40"/>
      <c r="CZ146" s="40"/>
      <c r="DA146" s="40"/>
      <c r="DB146" s="40"/>
      <c r="DC146" s="40"/>
      <c r="DD146" s="40"/>
      <c r="DE146" s="40"/>
      <c r="DF146" s="40"/>
      <c r="DG146" s="40"/>
      <c r="DH146" s="40"/>
      <c r="DI146" s="40"/>
      <c r="DJ146" s="40"/>
      <c r="DK146" s="40"/>
      <c r="DL146" s="40"/>
      <c r="DM146" s="40"/>
      <c r="DN146" s="40"/>
      <c r="DO146" s="40"/>
      <c r="DP146" s="40"/>
      <c r="DQ146" s="40"/>
      <c r="DR146" s="40"/>
      <c r="DS146" s="40"/>
      <c r="DT146" s="40"/>
      <c r="DU146" s="40"/>
      <c r="DV146" s="40"/>
      <c r="DW146" s="40"/>
      <c r="DX146" s="40"/>
      <c r="DY146" s="40"/>
      <c r="DZ146" s="40"/>
      <c r="EA146" s="40"/>
      <c r="EB146" s="40"/>
      <c r="EC146" s="40"/>
      <c r="ED146" s="40"/>
      <c r="EE146" s="40"/>
      <c r="EF146" s="40"/>
      <c r="EG146" s="40"/>
      <c r="EH146" s="40"/>
      <c r="EI146" s="40"/>
      <c r="EJ146" s="40"/>
      <c r="EK146" s="40"/>
      <c r="EL146" s="40"/>
      <c r="EM146" s="40"/>
      <c r="EN146" s="40"/>
      <c r="EO146" s="40"/>
      <c r="EP146" s="40"/>
      <c r="EQ146" s="40"/>
      <c r="ER146" s="40"/>
      <c r="ES146" s="40"/>
      <c r="ET146" s="40"/>
      <c r="EU146" s="40"/>
      <c r="EV146" s="40"/>
      <c r="EW146" s="40"/>
      <c r="EX146" s="40"/>
      <c r="EY146" s="40"/>
      <c r="EZ146" s="40"/>
      <c r="FA146" s="40"/>
      <c r="FB146" s="40"/>
      <c r="FC146" s="40"/>
      <c r="FD146" s="40"/>
      <c r="FE146" s="40"/>
      <c r="FF146" s="40"/>
      <c r="FG146" s="40"/>
      <c r="FH146" s="40"/>
      <c r="FI146" s="40"/>
      <c r="FJ146" s="40"/>
      <c r="FK146" s="40"/>
      <c r="FL146" s="40"/>
      <c r="FM146" s="40"/>
      <c r="FN146" s="40"/>
      <c r="FO146" s="40"/>
      <c r="FP146" s="40"/>
      <c r="FQ146" s="40"/>
      <c r="FR146" s="40"/>
      <c r="FS146" s="40"/>
      <c r="FT146" s="40"/>
      <c r="FU146" s="40"/>
      <c r="FV146" s="40"/>
      <c r="FW146" s="40"/>
      <c r="FX146" s="40"/>
      <c r="FY146" s="40"/>
      <c r="FZ146" s="40"/>
      <c r="GA146" s="40"/>
      <c r="GB146" s="40"/>
      <c r="GC146" s="40"/>
      <c r="GD146" s="40"/>
      <c r="GE146" s="40"/>
      <c r="GF146" s="40"/>
      <c r="GG146" s="40"/>
      <c r="GH146" s="40"/>
      <c r="GI146" s="40"/>
      <c r="GJ146" s="40"/>
      <c r="GK146" s="40"/>
      <c r="GL146" s="40"/>
      <c r="GM146" s="40"/>
      <c r="GN146" s="40"/>
      <c r="GO146" s="40"/>
      <c r="GP146" s="40"/>
      <c r="GQ146" s="40"/>
      <c r="GR146" s="40"/>
      <c r="GS146" s="40"/>
      <c r="GT146" s="40"/>
      <c r="GU146" s="40"/>
      <c r="GV146" s="40"/>
      <c r="GW146" s="40"/>
      <c r="GX146" s="40"/>
      <c r="GY146" s="40"/>
      <c r="GZ146" s="40"/>
      <c r="HA146" s="40"/>
      <c r="HB146" s="40"/>
      <c r="HC146" s="40"/>
      <c r="HD146" s="40"/>
      <c r="HE146" s="40"/>
      <c r="HF146" s="40"/>
      <c r="HG146" s="40"/>
      <c r="HH146" s="40"/>
      <c r="HI146" s="40"/>
      <c r="HJ146" s="40"/>
      <c r="HK146" s="40"/>
      <c r="HL146" s="40"/>
      <c r="HM146" s="40"/>
      <c r="HN146" s="40"/>
      <c r="HO146" s="40"/>
      <c r="HP146" s="40"/>
      <c r="HQ146" s="40"/>
      <c r="HR146" s="40"/>
      <c r="HS146" s="40"/>
      <c r="HT146" s="40"/>
      <c r="HU146" s="40"/>
      <c r="HV146" s="40"/>
      <c r="HW146" s="40"/>
      <c r="HX146" s="40"/>
      <c r="HY146" s="40"/>
      <c r="HZ146" s="40"/>
      <c r="IA146" s="40"/>
      <c r="IB146" s="40"/>
      <c r="IC146" s="40"/>
      <c r="ID146" s="40"/>
      <c r="IE146" s="40"/>
      <c r="IF146" s="40"/>
      <c r="IG146" s="40"/>
    </row>
    <row r="147" spans="1:241" ht="52.8">
      <c r="A147" s="357"/>
      <c r="B147" s="294" t="s">
        <v>105</v>
      </c>
      <c r="C147" s="354" t="s">
        <v>104</v>
      </c>
      <c r="D147" s="343" t="s">
        <v>82</v>
      </c>
      <c r="E147" s="297">
        <v>400</v>
      </c>
      <c r="F147" s="466"/>
      <c r="G147" s="292">
        <f>ROUND(ROUND(E147,2)*ROUND(F147,2),2)</f>
        <v>0</v>
      </c>
      <c r="H147" s="40"/>
      <c r="I147" s="40"/>
      <c r="J147" s="40"/>
      <c r="K147" s="40"/>
      <c r="L147" s="40"/>
      <c r="M147" s="40"/>
      <c r="N147" s="40"/>
      <c r="O147" s="40"/>
      <c r="P147" s="40"/>
      <c r="Q147" s="40"/>
      <c r="R147" s="40"/>
      <c r="S147" s="40"/>
      <c r="T147" s="40"/>
      <c r="U147" s="40"/>
      <c r="V147" s="40"/>
      <c r="W147" s="40"/>
      <c r="X147" s="40"/>
      <c r="Y147" s="40"/>
      <c r="Z147" s="40"/>
      <c r="AA147" s="40"/>
      <c r="AB147" s="40"/>
      <c r="AC147" s="40"/>
      <c r="AD147" s="40"/>
      <c r="AE147" s="40"/>
      <c r="AF147" s="40"/>
      <c r="AG147" s="40"/>
      <c r="AH147" s="40"/>
      <c r="AI147" s="40"/>
      <c r="AJ147" s="40"/>
      <c r="AK147" s="40"/>
      <c r="AL147" s="40"/>
      <c r="AM147" s="40"/>
      <c r="AN147" s="40"/>
      <c r="AO147" s="40"/>
      <c r="AP147" s="40"/>
      <c r="AQ147" s="40"/>
      <c r="AR147" s="40"/>
      <c r="AS147" s="40"/>
      <c r="AT147" s="40"/>
      <c r="AU147" s="40"/>
      <c r="AV147" s="40"/>
      <c r="AW147" s="40"/>
      <c r="AX147" s="40"/>
      <c r="AY147" s="40"/>
      <c r="AZ147" s="40"/>
      <c r="BA147" s="40"/>
      <c r="BB147" s="40"/>
      <c r="BC147" s="40"/>
      <c r="BD147" s="40"/>
      <c r="BE147" s="40"/>
      <c r="BF147" s="40"/>
      <c r="BG147" s="40"/>
      <c r="BH147" s="40"/>
      <c r="BI147" s="40"/>
      <c r="BJ147" s="40"/>
      <c r="BK147" s="40"/>
      <c r="BL147" s="40"/>
      <c r="BM147" s="40"/>
      <c r="BN147" s="40"/>
      <c r="BO147" s="40"/>
      <c r="BP147" s="40"/>
      <c r="BQ147" s="40"/>
      <c r="BR147" s="40"/>
      <c r="BS147" s="40"/>
      <c r="BT147" s="40"/>
      <c r="BU147" s="40"/>
      <c r="BV147" s="40"/>
      <c r="BW147" s="40"/>
      <c r="BX147" s="40"/>
      <c r="BY147" s="40"/>
      <c r="BZ147" s="40"/>
      <c r="CA147" s="40"/>
      <c r="CB147" s="40"/>
      <c r="CC147" s="40"/>
      <c r="CD147" s="40"/>
      <c r="CE147" s="40"/>
      <c r="CF147" s="40"/>
      <c r="CG147" s="40"/>
      <c r="CH147" s="40"/>
      <c r="CI147" s="40"/>
      <c r="CJ147" s="40"/>
      <c r="CK147" s="40"/>
      <c r="CL147" s="40"/>
      <c r="CM147" s="40"/>
      <c r="CN147" s="40"/>
      <c r="CO147" s="40"/>
      <c r="CP147" s="40"/>
      <c r="CQ147" s="40"/>
      <c r="CR147" s="40"/>
      <c r="CS147" s="40"/>
      <c r="CT147" s="40"/>
      <c r="CU147" s="40"/>
      <c r="CV147" s="40"/>
      <c r="CW147" s="40"/>
      <c r="CX147" s="40"/>
      <c r="CY147" s="40"/>
      <c r="CZ147" s="40"/>
      <c r="DA147" s="40"/>
      <c r="DB147" s="40"/>
      <c r="DC147" s="40"/>
      <c r="DD147" s="40"/>
      <c r="DE147" s="40"/>
      <c r="DF147" s="40"/>
      <c r="DG147" s="40"/>
      <c r="DH147" s="40"/>
      <c r="DI147" s="40"/>
      <c r="DJ147" s="40"/>
      <c r="DK147" s="40"/>
      <c r="DL147" s="40"/>
      <c r="DM147" s="40"/>
      <c r="DN147" s="40"/>
      <c r="DO147" s="40"/>
      <c r="DP147" s="40"/>
      <c r="DQ147" s="40"/>
      <c r="DR147" s="40"/>
      <c r="DS147" s="40"/>
      <c r="DT147" s="40"/>
      <c r="DU147" s="40"/>
      <c r="DV147" s="40"/>
      <c r="DW147" s="40"/>
      <c r="DX147" s="40"/>
      <c r="DY147" s="40"/>
      <c r="DZ147" s="40"/>
      <c r="EA147" s="40"/>
      <c r="EB147" s="40"/>
      <c r="EC147" s="40"/>
      <c r="ED147" s="40"/>
      <c r="EE147" s="40"/>
      <c r="EF147" s="40"/>
      <c r="EG147" s="40"/>
      <c r="EH147" s="40"/>
      <c r="EI147" s="40"/>
      <c r="EJ147" s="40"/>
      <c r="EK147" s="40"/>
      <c r="EL147" s="40"/>
      <c r="EM147" s="40"/>
      <c r="EN147" s="40"/>
      <c r="EO147" s="40"/>
      <c r="EP147" s="40"/>
      <c r="EQ147" s="40"/>
      <c r="ER147" s="40"/>
      <c r="ES147" s="40"/>
      <c r="ET147" s="40"/>
      <c r="EU147" s="40"/>
      <c r="EV147" s="40"/>
      <c r="EW147" s="40"/>
      <c r="EX147" s="40"/>
      <c r="EY147" s="40"/>
      <c r="EZ147" s="40"/>
      <c r="FA147" s="40"/>
      <c r="FB147" s="40"/>
      <c r="FC147" s="40"/>
      <c r="FD147" s="40"/>
      <c r="FE147" s="40"/>
      <c r="FF147" s="40"/>
      <c r="FG147" s="40"/>
      <c r="FH147" s="40"/>
      <c r="FI147" s="40"/>
      <c r="FJ147" s="40"/>
      <c r="FK147" s="40"/>
      <c r="FL147" s="40"/>
      <c r="FM147" s="40"/>
      <c r="FN147" s="40"/>
      <c r="FO147" s="40"/>
      <c r="FP147" s="40"/>
      <c r="FQ147" s="40"/>
      <c r="FR147" s="40"/>
      <c r="FS147" s="40"/>
      <c r="FT147" s="40"/>
      <c r="FU147" s="40"/>
      <c r="FV147" s="40"/>
      <c r="FW147" s="40"/>
      <c r="FX147" s="40"/>
      <c r="FY147" s="40"/>
      <c r="FZ147" s="40"/>
      <c r="GA147" s="40"/>
      <c r="GB147" s="40"/>
      <c r="GC147" s="40"/>
      <c r="GD147" s="40"/>
      <c r="GE147" s="40"/>
      <c r="GF147" s="40"/>
      <c r="GG147" s="40"/>
      <c r="GH147" s="40"/>
      <c r="GI147" s="40"/>
      <c r="GJ147" s="40"/>
      <c r="GK147" s="40"/>
      <c r="GL147" s="40"/>
      <c r="GM147" s="40"/>
      <c r="GN147" s="40"/>
      <c r="GO147" s="40"/>
      <c r="GP147" s="40"/>
      <c r="GQ147" s="40"/>
      <c r="GR147" s="40"/>
      <c r="GS147" s="40"/>
      <c r="GT147" s="40"/>
      <c r="GU147" s="40"/>
      <c r="GV147" s="40"/>
      <c r="GW147" s="40"/>
      <c r="GX147" s="40"/>
      <c r="GY147" s="40"/>
      <c r="GZ147" s="40"/>
      <c r="HA147" s="40"/>
      <c r="HB147" s="40"/>
      <c r="HC147" s="40"/>
      <c r="HD147" s="40"/>
      <c r="HE147" s="40"/>
      <c r="HF147" s="40"/>
      <c r="HG147" s="40"/>
      <c r="HH147" s="40"/>
      <c r="HI147" s="40"/>
      <c r="HJ147" s="40"/>
      <c r="HK147" s="40"/>
      <c r="HL147" s="40"/>
      <c r="HM147" s="40"/>
      <c r="HN147" s="40"/>
      <c r="HO147" s="40"/>
      <c r="HP147" s="40"/>
      <c r="HQ147" s="40"/>
      <c r="HR147" s="40"/>
      <c r="HS147" s="40"/>
      <c r="HT147" s="40"/>
      <c r="HU147" s="40"/>
      <c r="HV147" s="40"/>
      <c r="HW147" s="40"/>
      <c r="HX147" s="40"/>
      <c r="HY147" s="40"/>
      <c r="HZ147" s="40"/>
      <c r="IA147" s="40"/>
      <c r="IB147" s="40"/>
      <c r="IC147" s="40"/>
      <c r="ID147" s="40"/>
      <c r="IE147" s="40"/>
      <c r="IF147" s="40"/>
      <c r="IG147" s="40"/>
    </row>
    <row r="148" spans="1:241">
      <c r="A148" s="357"/>
      <c r="B148" s="294"/>
      <c r="C148" s="342"/>
      <c r="D148" s="295"/>
      <c r="E148" s="297"/>
      <c r="F148" s="471"/>
      <c r="G148" s="297"/>
    </row>
    <row r="149" spans="1:241">
      <c r="A149" s="358"/>
      <c r="B149" s="278" t="s">
        <v>31</v>
      </c>
      <c r="C149" s="278" t="s">
        <v>39</v>
      </c>
      <c r="D149" s="279"/>
      <c r="E149" s="312"/>
      <c r="F149" s="475"/>
      <c r="G149" s="282">
        <f>SUM(G141:G148)</f>
        <v>0</v>
      </c>
    </row>
    <row r="150" spans="1:241">
      <c r="A150" s="359"/>
      <c r="B150" s="313"/>
      <c r="C150" s="335"/>
      <c r="D150" s="336"/>
      <c r="E150" s="315"/>
      <c r="F150" s="483"/>
      <c r="G150" s="275"/>
    </row>
    <row r="151" spans="1:241">
      <c r="A151" s="358"/>
      <c r="B151" s="278" t="s">
        <v>116</v>
      </c>
      <c r="C151" s="278" t="s">
        <v>117</v>
      </c>
      <c r="D151" s="372"/>
      <c r="E151" s="360"/>
      <c r="F151" s="482"/>
      <c r="G151" s="361"/>
    </row>
    <row r="152" spans="1:241">
      <c r="A152" s="359"/>
      <c r="B152" s="313"/>
      <c r="C152" s="335"/>
      <c r="D152" s="336"/>
      <c r="E152" s="315"/>
      <c r="F152" s="483"/>
      <c r="G152" s="275"/>
    </row>
    <row r="153" spans="1:241" ht="372.6" customHeight="1">
      <c r="A153" s="359"/>
      <c r="B153" s="271" t="s">
        <v>502</v>
      </c>
      <c r="C153" s="354" t="s">
        <v>479</v>
      </c>
      <c r="D153" s="343" t="s">
        <v>77</v>
      </c>
      <c r="E153" s="297">
        <v>159</v>
      </c>
      <c r="F153" s="466"/>
      <c r="G153" s="292">
        <f>E153*F153</f>
        <v>0</v>
      </c>
      <c r="H153" s="253"/>
    </row>
    <row r="154" spans="1:241">
      <c r="A154" s="359"/>
      <c r="B154" s="313"/>
      <c r="C154" s="314"/>
      <c r="D154" s="274"/>
      <c r="E154" s="275"/>
      <c r="F154" s="476"/>
      <c r="G154" s="292"/>
    </row>
    <row r="155" spans="1:241" ht="39.6">
      <c r="A155" s="359"/>
      <c r="B155" s="271" t="s">
        <v>234</v>
      </c>
      <c r="C155" s="354" t="s">
        <v>235</v>
      </c>
      <c r="D155" s="274" t="s">
        <v>77</v>
      </c>
      <c r="E155" s="275">
        <v>15</v>
      </c>
      <c r="F155" s="467"/>
      <c r="G155" s="292">
        <f>ROUND(ROUND(E155,2)*ROUND(F155,2),2)</f>
        <v>0</v>
      </c>
    </row>
    <row r="156" spans="1:241">
      <c r="A156" s="359"/>
      <c r="B156" s="313"/>
      <c r="C156" s="335"/>
      <c r="D156" s="274"/>
      <c r="E156" s="275"/>
      <c r="F156" s="476"/>
      <c r="G156" s="275"/>
    </row>
    <row r="157" spans="1:241">
      <c r="A157" s="358"/>
      <c r="B157" s="278" t="s">
        <v>116</v>
      </c>
      <c r="C157" s="278" t="s">
        <v>118</v>
      </c>
      <c r="D157" s="279"/>
      <c r="E157" s="312"/>
      <c r="F157" s="475"/>
      <c r="G157" s="282">
        <f>SUM(G150:G156)</f>
        <v>0</v>
      </c>
    </row>
    <row r="158" spans="1:241">
      <c r="A158" s="359"/>
      <c r="B158" s="313"/>
      <c r="C158" s="335"/>
      <c r="D158" s="336"/>
      <c r="E158" s="315"/>
      <c r="F158" s="483"/>
      <c r="G158" s="275"/>
    </row>
    <row r="159" spans="1:241">
      <c r="A159" s="358"/>
      <c r="B159" s="278" t="s">
        <v>29</v>
      </c>
      <c r="C159" s="278" t="s">
        <v>35</v>
      </c>
      <c r="D159" s="279"/>
      <c r="E159" s="280"/>
      <c r="F159" s="479"/>
      <c r="G159" s="282">
        <f>G149+G137+G157</f>
        <v>0</v>
      </c>
    </row>
    <row r="160" spans="1:241">
      <c r="A160" s="369"/>
      <c r="B160" s="348"/>
      <c r="C160" s="370"/>
      <c r="D160" s="371"/>
      <c r="E160" s="351"/>
      <c r="F160" s="487"/>
      <c r="G160" s="309"/>
    </row>
    <row r="161" spans="1:8">
      <c r="A161" s="358"/>
      <c r="B161" s="278" t="s">
        <v>480</v>
      </c>
      <c r="C161" s="278" t="s">
        <v>481</v>
      </c>
      <c r="D161" s="372"/>
      <c r="E161" s="360"/>
      <c r="F161" s="482"/>
      <c r="G161" s="361"/>
    </row>
    <row r="162" spans="1:8" ht="55.2" customHeight="1">
      <c r="A162" s="396"/>
      <c r="B162" s="397"/>
      <c r="C162" s="398" t="s">
        <v>501</v>
      </c>
      <c r="D162" s="399" t="s">
        <v>82</v>
      </c>
      <c r="E162" s="400">
        <v>622</v>
      </c>
      <c r="F162" s="469"/>
      <c r="G162" s="292">
        <f>ROUND(ROUND(E162,2)*ROUND(F162,2),2)</f>
        <v>0</v>
      </c>
    </row>
    <row r="163" spans="1:8">
      <c r="A163" s="358"/>
      <c r="B163" s="278"/>
      <c r="C163" s="278" t="s">
        <v>482</v>
      </c>
      <c r="D163" s="311"/>
      <c r="E163" s="312"/>
      <c r="F163" s="475"/>
      <c r="G163" s="282">
        <f>SUM(G161:G162)</f>
        <v>0</v>
      </c>
    </row>
    <row r="164" spans="1:8">
      <c r="A164" s="357"/>
      <c r="B164" s="294"/>
      <c r="C164" s="342"/>
      <c r="D164" s="295"/>
      <c r="E164" s="296"/>
      <c r="F164" s="486"/>
      <c r="G164" s="296"/>
    </row>
    <row r="165" spans="1:8">
      <c r="A165" s="358"/>
      <c r="B165" s="278" t="s">
        <v>36</v>
      </c>
      <c r="C165" s="278" t="s">
        <v>37</v>
      </c>
      <c r="D165" s="372"/>
      <c r="E165" s="360"/>
      <c r="F165" s="482"/>
      <c r="G165" s="361"/>
    </row>
    <row r="166" spans="1:8">
      <c r="A166" s="359"/>
      <c r="B166" s="271"/>
      <c r="C166" s="314"/>
      <c r="D166" s="274"/>
      <c r="E166" s="275"/>
      <c r="F166" s="476"/>
      <c r="G166" s="315"/>
    </row>
    <row r="167" spans="1:8">
      <c r="A167" s="358"/>
      <c r="B167" s="402" t="s">
        <v>50</v>
      </c>
      <c r="C167" s="403" t="s">
        <v>51</v>
      </c>
      <c r="D167" s="404"/>
      <c r="E167" s="404"/>
      <c r="F167" s="491"/>
      <c r="G167" s="405"/>
    </row>
    <row r="168" spans="1:8">
      <c r="A168" s="359"/>
      <c r="B168" s="406"/>
      <c r="C168" s="407"/>
      <c r="D168" s="408"/>
      <c r="E168" s="408"/>
      <c r="F168" s="492"/>
      <c r="G168" s="409"/>
    </row>
    <row r="169" spans="1:8" ht="39.6">
      <c r="A169" s="353"/>
      <c r="B169" s="289" t="s">
        <v>75</v>
      </c>
      <c r="C169" s="354" t="s">
        <v>76</v>
      </c>
      <c r="D169" s="304" t="s">
        <v>78</v>
      </c>
      <c r="E169" s="292">
        <v>5</v>
      </c>
      <c r="F169" s="465"/>
      <c r="G169" s="292">
        <f>ROUND(ROUND(E169,2)*ROUND(F169,2),2)</f>
        <v>0</v>
      </c>
    </row>
    <row r="170" spans="1:8">
      <c r="A170" s="353"/>
      <c r="B170" s="289"/>
      <c r="C170" s="354"/>
      <c r="D170" s="304"/>
      <c r="E170" s="292"/>
      <c r="F170" s="472"/>
      <c r="G170" s="292"/>
    </row>
    <row r="171" spans="1:8" ht="26.4">
      <c r="A171" s="353"/>
      <c r="B171" s="289" t="s">
        <v>93</v>
      </c>
      <c r="C171" s="354" t="s">
        <v>91</v>
      </c>
      <c r="D171" s="304" t="s">
        <v>78</v>
      </c>
      <c r="E171" s="292">
        <v>1</v>
      </c>
      <c r="F171" s="465"/>
      <c r="G171" s="292">
        <f>ROUND(ROUND(E171,2)*ROUND(F171,2),2)</f>
        <v>0</v>
      </c>
    </row>
    <row r="172" spans="1:8">
      <c r="A172" s="353"/>
      <c r="B172" s="289"/>
      <c r="C172" s="354"/>
      <c r="D172" s="304"/>
      <c r="E172" s="292"/>
      <c r="F172" s="472"/>
      <c r="G172" s="292"/>
    </row>
    <row r="173" spans="1:8" ht="52.8">
      <c r="A173" s="353"/>
      <c r="B173" s="289" t="s">
        <v>94</v>
      </c>
      <c r="C173" s="354" t="s">
        <v>92</v>
      </c>
      <c r="D173" s="304" t="s">
        <v>78</v>
      </c>
      <c r="E173" s="292">
        <v>6</v>
      </c>
      <c r="F173" s="465"/>
      <c r="G173" s="292">
        <f>ROUND(ROUND(E173,2)*ROUND(F173,2),2)</f>
        <v>0</v>
      </c>
    </row>
    <row r="174" spans="1:8">
      <c r="A174" s="353"/>
      <c r="B174" s="289"/>
      <c r="C174" s="356"/>
      <c r="D174" s="304"/>
      <c r="E174" s="292"/>
      <c r="F174" s="472"/>
      <c r="G174" s="292"/>
    </row>
    <row r="175" spans="1:8" ht="69" customHeight="1">
      <c r="A175" s="353"/>
      <c r="B175" s="289" t="s">
        <v>487</v>
      </c>
      <c r="C175" s="354" t="s">
        <v>615</v>
      </c>
      <c r="D175" s="304" t="s">
        <v>78</v>
      </c>
      <c r="E175" s="410">
        <v>4</v>
      </c>
      <c r="F175" s="465"/>
      <c r="G175" s="292">
        <f>ROUND(ROUND(E175,2)*ROUND(F175,2),2)</f>
        <v>0</v>
      </c>
      <c r="H175" s="253"/>
    </row>
    <row r="176" spans="1:8" ht="160.19999999999999" customHeight="1">
      <c r="A176" s="353"/>
      <c r="B176" s="289" t="s">
        <v>488</v>
      </c>
      <c r="C176" s="411" t="s">
        <v>499</v>
      </c>
      <c r="D176" s="412" t="s">
        <v>78</v>
      </c>
      <c r="E176" s="413">
        <v>2</v>
      </c>
      <c r="F176" s="470"/>
      <c r="G176" s="292">
        <f>ROUND(ROUND(E176,2)*ROUND(F176,2),2)</f>
        <v>0</v>
      </c>
      <c r="H176" s="261"/>
    </row>
    <row r="177" spans="1:7">
      <c r="A177" s="353"/>
      <c r="B177" s="414"/>
      <c r="C177" s="415"/>
      <c r="D177" s="414"/>
      <c r="E177" s="414"/>
      <c r="F177" s="493"/>
      <c r="G177" s="416"/>
    </row>
    <row r="178" spans="1:7">
      <c r="A178" s="358"/>
      <c r="B178" s="278" t="s">
        <v>50</v>
      </c>
      <c r="C178" s="278" t="s">
        <v>52</v>
      </c>
      <c r="D178" s="311"/>
      <c r="E178" s="312"/>
      <c r="F178" s="475"/>
      <c r="G178" s="282">
        <f>SUM(G169:G177)</f>
        <v>0</v>
      </c>
    </row>
    <row r="179" spans="1:7">
      <c r="A179" s="417"/>
      <c r="B179" s="418"/>
      <c r="C179" s="419"/>
      <c r="D179" s="420"/>
      <c r="E179" s="420"/>
      <c r="F179" s="494"/>
      <c r="G179" s="421"/>
    </row>
    <row r="180" spans="1:7">
      <c r="A180" s="358"/>
      <c r="B180" s="402" t="s">
        <v>53</v>
      </c>
      <c r="C180" s="403" t="s">
        <v>58</v>
      </c>
      <c r="D180" s="404"/>
      <c r="E180" s="404"/>
      <c r="F180" s="491"/>
      <c r="G180" s="422"/>
    </row>
    <row r="181" spans="1:7">
      <c r="A181" s="357"/>
      <c r="B181" s="423"/>
      <c r="C181" s="424"/>
      <c r="D181" s="295"/>
      <c r="E181" s="296"/>
      <c r="F181" s="486"/>
      <c r="G181" s="296"/>
    </row>
    <row r="182" spans="1:7" ht="69.599999999999994" customHeight="1">
      <c r="A182" s="357"/>
      <c r="B182" s="294" t="s">
        <v>229</v>
      </c>
      <c r="C182" s="342" t="s">
        <v>90</v>
      </c>
      <c r="D182" s="343" t="s">
        <v>82</v>
      </c>
      <c r="E182" s="297">
        <v>28.25</v>
      </c>
      <c r="F182" s="466"/>
      <c r="G182" s="292">
        <f>ROUND(ROUND(E182,2)*ROUND(F182,2),2)</f>
        <v>0</v>
      </c>
    </row>
    <row r="183" spans="1:7">
      <c r="A183" s="357"/>
      <c r="B183" s="294"/>
      <c r="C183" s="342"/>
      <c r="D183" s="343"/>
      <c r="E183" s="297"/>
      <c r="F183" s="471"/>
      <c r="G183" s="292"/>
    </row>
    <row r="184" spans="1:7" ht="80.400000000000006" customHeight="1">
      <c r="A184" s="357"/>
      <c r="B184" s="294" t="s">
        <v>225</v>
      </c>
      <c r="C184" s="342" t="s">
        <v>226</v>
      </c>
      <c r="D184" s="343" t="s">
        <v>82</v>
      </c>
      <c r="E184" s="297">
        <v>40</v>
      </c>
      <c r="F184" s="466"/>
      <c r="G184" s="292">
        <f>ROUND(ROUND(E184,2)*ROUND(F184,2),2)</f>
        <v>0</v>
      </c>
    </row>
    <row r="185" spans="1:7">
      <c r="A185" s="357"/>
      <c r="B185" s="423"/>
      <c r="C185" s="424"/>
      <c r="D185" s="295"/>
      <c r="E185" s="297"/>
      <c r="F185" s="471"/>
      <c r="G185" s="292"/>
    </row>
    <row r="186" spans="1:7" ht="70.2" customHeight="1">
      <c r="A186" s="359"/>
      <c r="B186" s="271" t="s">
        <v>230</v>
      </c>
      <c r="C186" s="342" t="s">
        <v>231</v>
      </c>
      <c r="D186" s="274" t="s">
        <v>77</v>
      </c>
      <c r="E186" s="275">
        <v>13</v>
      </c>
      <c r="F186" s="467"/>
      <c r="G186" s="292">
        <f>ROUND(ROUND(E186,2)*ROUND(F186,2),2)</f>
        <v>0</v>
      </c>
    </row>
    <row r="187" spans="1:7">
      <c r="A187" s="120"/>
      <c r="B187" s="77"/>
      <c r="C187" s="74"/>
      <c r="D187" s="75"/>
      <c r="F187" s="495"/>
    </row>
    <row r="188" spans="1:7">
      <c r="A188" s="119"/>
      <c r="B188" s="8" t="s">
        <v>53</v>
      </c>
      <c r="C188" s="8" t="s">
        <v>59</v>
      </c>
      <c r="D188" s="33"/>
      <c r="E188" s="34"/>
      <c r="F188" s="496"/>
      <c r="G188" s="35">
        <f>SUM(G181:G186)</f>
        <v>0</v>
      </c>
    </row>
    <row r="189" spans="1:7">
      <c r="A189" s="118"/>
      <c r="B189" s="58"/>
      <c r="C189" s="58"/>
      <c r="D189" s="43"/>
      <c r="E189" s="44"/>
      <c r="F189" s="497"/>
      <c r="G189" s="88"/>
    </row>
    <row r="190" spans="1:7">
      <c r="A190" s="119"/>
      <c r="B190" s="8" t="s">
        <v>36</v>
      </c>
      <c r="C190" s="8" t="s">
        <v>65</v>
      </c>
      <c r="D190" s="33"/>
      <c r="E190" s="34"/>
      <c r="F190" s="496"/>
      <c r="G190" s="35">
        <f>G188+G178</f>
        <v>0</v>
      </c>
    </row>
    <row r="191" spans="1:7">
      <c r="A191" s="121"/>
      <c r="B191" s="36"/>
      <c r="C191" s="57"/>
      <c r="D191" s="37"/>
      <c r="E191" s="38"/>
      <c r="F191" s="498"/>
      <c r="G191" s="81"/>
    </row>
  </sheetData>
  <sheetProtection algorithmName="SHA-512" hashValue="rWpIvqbNWX9ex8Fduap3ddfLgEohFcAflooFsMEHyHfyyUDVhf7b3pcaYaxkqOWBdmfFuLbAsihsQhWTgNFloQ==" saltValue="ilQFtBkxuAdaiIexbVi23w==" spinCount="100000" sheet="1" objects="1" scenarios="1"/>
  <mergeCells count="5">
    <mergeCell ref="C19:F21"/>
    <mergeCell ref="A7:B8"/>
    <mergeCell ref="C7:F8"/>
    <mergeCell ref="A13:B13"/>
    <mergeCell ref="A14:B14"/>
  </mergeCells>
  <phoneticPr fontId="3" type="noConversion"/>
  <conditionalFormatting sqref="A162 A164:A191 A64:A160">
    <cfRule type="containsText" dxfId="9" priority="5" operator="containsText" text="neupr">
      <formula>NOT(ISERROR(SEARCH("neupr",A64)))</formula>
    </cfRule>
    <cfRule type="beginsWith" dxfId="8" priority="6" operator="beginsWith" text="upr">
      <formula>LEFT(A64,LEN("upr"))="upr"</formula>
    </cfRule>
  </conditionalFormatting>
  <conditionalFormatting sqref="A161">
    <cfRule type="containsText" dxfId="7" priority="3" operator="containsText" text="neupr">
      <formula>NOT(ISERROR(SEARCH("neupr",A161)))</formula>
    </cfRule>
    <cfRule type="beginsWith" dxfId="6" priority="4" operator="beginsWith" text="upr">
      <formula>LEFT(A161,LEN("upr"))="upr"</formula>
    </cfRule>
  </conditionalFormatting>
  <conditionalFormatting sqref="A163">
    <cfRule type="containsText" dxfId="5" priority="1" operator="containsText" text="neupr">
      <formula>NOT(ISERROR(SEARCH("neupr",A163)))</formula>
    </cfRule>
    <cfRule type="beginsWith" dxfId="4" priority="2" operator="beginsWith" text="upr">
      <formula>LEFT(A163,LEN("upr"))="upr"</formula>
    </cfRule>
  </conditionalFormatting>
  <pageMargins left="0.98425196850393704" right="0.19685039370078741" top="0.78740157480314965" bottom="0.78740157480314965" header="0.31496062992125984" footer="0.31496062992125984"/>
  <pageSetup paperSize="9" orientation="portrait" horizontalDpi="4294967293" r:id="rId1"/>
  <headerFooter alignWithMargins="0">
    <oddFooter>Page &amp;P of &amp;N</oddFooter>
  </headerFooter>
  <rowBreaks count="2" manualBreakCount="2">
    <brk id="28" max="7" man="1"/>
    <brk id="57" max="7"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G105"/>
  <sheetViews>
    <sheetView view="pageBreakPreview" zoomScaleNormal="150" zoomScaleSheetLayoutView="100" workbookViewId="0">
      <selection sqref="A1:XFD1048576"/>
    </sheetView>
  </sheetViews>
  <sheetFormatPr defaultColWidth="11.44140625" defaultRowHeight="13.2"/>
  <cols>
    <col min="1" max="1" width="5.88671875" style="185" customWidth="1"/>
    <col min="2" max="2" width="34.44140625" style="185" customWidth="1"/>
    <col min="3" max="3" width="9.44140625" style="185" customWidth="1"/>
    <col min="4" max="6" width="13.109375" style="193" customWidth="1"/>
    <col min="7" max="7" width="57" customWidth="1"/>
  </cols>
  <sheetData>
    <row r="1" spans="1:7" s="204" customFormat="1" ht="15.6">
      <c r="A1" s="202" t="s">
        <v>418</v>
      </c>
      <c r="B1" s="202" t="s">
        <v>264</v>
      </c>
      <c r="C1" s="202"/>
      <c r="D1" s="203"/>
      <c r="E1" s="203"/>
      <c r="F1" s="203"/>
    </row>
    <row r="2" spans="1:7">
      <c r="C2" s="195" t="s">
        <v>119</v>
      </c>
      <c r="D2" s="195" t="s">
        <v>120</v>
      </c>
      <c r="E2" s="195" t="s">
        <v>121</v>
      </c>
      <c r="F2" s="195" t="s">
        <v>122</v>
      </c>
    </row>
    <row r="3" spans="1:7">
      <c r="A3" s="188"/>
      <c r="B3" s="188" t="s">
        <v>207</v>
      </c>
      <c r="C3" s="188"/>
      <c r="D3" s="188"/>
      <c r="E3" s="188"/>
      <c r="F3" s="188"/>
    </row>
    <row r="4" spans="1:7">
      <c r="C4" s="196"/>
    </row>
    <row r="5" spans="1:7" ht="81" customHeight="1">
      <c r="A5" s="186" t="s">
        <v>126</v>
      </c>
      <c r="B5" s="189" t="s">
        <v>401</v>
      </c>
      <c r="C5" s="197" t="s">
        <v>198</v>
      </c>
      <c r="D5" s="96">
        <v>1</v>
      </c>
      <c r="E5" s="499"/>
      <c r="F5" s="96">
        <f>ROUND(ROUND(D5,2)*ROUND(E5,2),2)</f>
        <v>0</v>
      </c>
      <c r="G5" s="96"/>
    </row>
    <row r="6" spans="1:7">
      <c r="A6" s="186"/>
      <c r="B6" s="189"/>
      <c r="C6" s="197"/>
      <c r="D6" s="96"/>
      <c r="E6" s="96"/>
      <c r="F6" s="96"/>
      <c r="G6" s="96"/>
    </row>
    <row r="7" spans="1:7" ht="109.2" customHeight="1">
      <c r="A7" s="186" t="s">
        <v>128</v>
      </c>
      <c r="B7" s="189" t="s">
        <v>425</v>
      </c>
      <c r="C7" s="197" t="s">
        <v>77</v>
      </c>
      <c r="D7" s="233">
        <v>245</v>
      </c>
      <c r="E7" s="500"/>
      <c r="F7" s="96">
        <f>ROUND(ROUND(D7,2)*ROUND(E7,2),2)</f>
        <v>0</v>
      </c>
    </row>
    <row r="8" spans="1:7">
      <c r="A8" s="186"/>
      <c r="B8" s="189"/>
      <c r="C8" s="197"/>
      <c r="D8" s="233"/>
      <c r="E8" s="233"/>
      <c r="F8" s="209"/>
    </row>
    <row r="9" spans="1:7" s="134" customFormat="1" ht="92.4">
      <c r="A9" s="186" t="s">
        <v>130</v>
      </c>
      <c r="B9" s="189" t="s">
        <v>427</v>
      </c>
      <c r="C9" s="197" t="s">
        <v>198</v>
      </c>
      <c r="D9" s="233">
        <v>1</v>
      </c>
      <c r="E9" s="500"/>
      <c r="F9" s="96">
        <f>ROUND(ROUND(D9,2)*ROUND(E9,2),2)</f>
        <v>0</v>
      </c>
    </row>
    <row r="10" spans="1:7">
      <c r="A10" s="186"/>
      <c r="B10" s="189"/>
      <c r="C10" s="197"/>
    </row>
    <row r="11" spans="1:7" ht="95.4" customHeight="1">
      <c r="A11" s="186" t="s">
        <v>132</v>
      </c>
      <c r="B11" s="189" t="s">
        <v>402</v>
      </c>
      <c r="C11" s="197" t="s">
        <v>77</v>
      </c>
      <c r="D11" s="193">
        <v>46</v>
      </c>
      <c r="E11" s="469"/>
      <c r="F11" s="96">
        <f>ROUND(ROUND(D11,2)*ROUND(E11,2),2)</f>
        <v>0</v>
      </c>
    </row>
    <row r="12" spans="1:7">
      <c r="A12" s="186"/>
      <c r="B12" s="189"/>
      <c r="C12" s="197"/>
      <c r="F12" s="96"/>
    </row>
    <row r="13" spans="1:7" ht="107.4" customHeight="1">
      <c r="A13" s="186" t="s">
        <v>134</v>
      </c>
      <c r="B13" s="189" t="s">
        <v>403</v>
      </c>
      <c r="C13" s="197" t="s">
        <v>77</v>
      </c>
      <c r="D13" s="193">
        <v>47</v>
      </c>
      <c r="E13" s="469"/>
      <c r="F13" s="96">
        <f>ROUND(ROUND(D13,2)*ROUND(E13,2),2)</f>
        <v>0</v>
      </c>
    </row>
    <row r="14" spans="1:7">
      <c r="A14" s="186"/>
      <c r="B14" s="189"/>
      <c r="C14" s="197"/>
      <c r="F14" s="96"/>
    </row>
    <row r="15" spans="1:7" ht="92.4">
      <c r="A15" s="186" t="s">
        <v>136</v>
      </c>
      <c r="B15" s="189" t="s">
        <v>404</v>
      </c>
      <c r="C15" s="197" t="s">
        <v>83</v>
      </c>
      <c r="D15" s="193">
        <v>3</v>
      </c>
      <c r="E15" s="469"/>
      <c r="F15" s="96">
        <f>ROUND(ROUND(D15,2)*ROUND(E15,2),2)</f>
        <v>0</v>
      </c>
    </row>
    <row r="16" spans="1:7">
      <c r="A16" s="186"/>
      <c r="B16" s="189"/>
      <c r="C16" s="197"/>
      <c r="F16" s="96"/>
    </row>
    <row r="17" spans="1:6" s="134" customFormat="1" ht="92.4">
      <c r="A17" s="186" t="s">
        <v>138</v>
      </c>
      <c r="B17" s="189" t="s">
        <v>426</v>
      </c>
      <c r="C17" s="197" t="s">
        <v>83</v>
      </c>
      <c r="D17" s="233">
        <v>2.9</v>
      </c>
      <c r="E17" s="500"/>
      <c r="F17" s="96">
        <f>ROUND(ROUND(D17,2)*ROUND(E17,2),2)</f>
        <v>0</v>
      </c>
    </row>
    <row r="18" spans="1:6">
      <c r="A18" s="186"/>
      <c r="B18" s="189"/>
      <c r="C18" s="197"/>
      <c r="F18" s="96"/>
    </row>
    <row r="19" spans="1:6" ht="54" customHeight="1">
      <c r="A19" s="186" t="s">
        <v>140</v>
      </c>
      <c r="B19" s="189" t="s">
        <v>405</v>
      </c>
      <c r="C19" s="197" t="s">
        <v>82</v>
      </c>
      <c r="D19" s="193">
        <v>45</v>
      </c>
      <c r="E19" s="469"/>
      <c r="F19" s="96">
        <f>ROUND(ROUND(D19,2)*ROUND(E19,2),2)</f>
        <v>0</v>
      </c>
    </row>
    <row r="20" spans="1:6">
      <c r="A20" s="186"/>
      <c r="B20" s="189"/>
      <c r="C20" s="197"/>
      <c r="F20" s="96"/>
    </row>
    <row r="21" spans="1:6" ht="39.6">
      <c r="A21" s="186" t="s">
        <v>142</v>
      </c>
      <c r="B21" s="189" t="s">
        <v>406</v>
      </c>
      <c r="C21" s="197" t="s">
        <v>198</v>
      </c>
      <c r="D21" s="193">
        <v>1</v>
      </c>
      <c r="E21" s="469"/>
      <c r="F21" s="96">
        <f>ROUND(ROUND(D21,2)*ROUND(E21,2),2)</f>
        <v>0</v>
      </c>
    </row>
    <row r="22" spans="1:6">
      <c r="A22" s="186"/>
      <c r="B22" s="189"/>
      <c r="C22" s="197"/>
      <c r="F22" s="96"/>
    </row>
    <row r="23" spans="1:6" ht="52.8">
      <c r="A23" s="186" t="s">
        <v>144</v>
      </c>
      <c r="B23" s="189" t="s">
        <v>407</v>
      </c>
      <c r="C23" s="197" t="s">
        <v>198</v>
      </c>
      <c r="D23" s="193">
        <v>1</v>
      </c>
      <c r="E23" s="469"/>
      <c r="F23" s="96">
        <f>ROUND(ROUND(D23,2)*ROUND(E23,2),2)</f>
        <v>0</v>
      </c>
    </row>
    <row r="24" spans="1:6">
      <c r="A24" s="186"/>
      <c r="B24" s="189"/>
      <c r="C24" s="197"/>
      <c r="F24" s="96"/>
    </row>
    <row r="25" spans="1:6" ht="66">
      <c r="A25" s="186" t="s">
        <v>146</v>
      </c>
      <c r="B25" s="189" t="s">
        <v>408</v>
      </c>
      <c r="C25" s="197" t="s">
        <v>78</v>
      </c>
      <c r="D25" s="193">
        <v>1</v>
      </c>
      <c r="E25" s="469"/>
      <c r="F25" s="96">
        <f>ROUND(ROUND(D25,2)*ROUND(E25,2),2)</f>
        <v>0</v>
      </c>
    </row>
    <row r="26" spans="1:6">
      <c r="A26" s="186"/>
      <c r="B26" s="189"/>
      <c r="C26" s="197"/>
      <c r="F26" s="96"/>
    </row>
    <row r="27" spans="1:6" ht="79.2">
      <c r="A27" s="186" t="s">
        <v>148</v>
      </c>
      <c r="B27" s="189" t="s">
        <v>409</v>
      </c>
      <c r="C27" s="197" t="s">
        <v>198</v>
      </c>
      <c r="D27" s="193">
        <v>1</v>
      </c>
      <c r="E27" s="469"/>
      <c r="F27" s="96">
        <f>ROUND(ROUND(D27,2)*ROUND(E27,2),2)</f>
        <v>0</v>
      </c>
    </row>
    <row r="28" spans="1:6">
      <c r="B28" s="189"/>
      <c r="C28" s="197"/>
    </row>
    <row r="29" spans="1:6">
      <c r="A29" s="190"/>
      <c r="B29" s="190" t="s">
        <v>19</v>
      </c>
      <c r="C29" s="190"/>
      <c r="D29" s="190"/>
      <c r="E29" s="190"/>
      <c r="F29" s="190"/>
    </row>
    <row r="30" spans="1:6">
      <c r="B30" s="191"/>
      <c r="C30" s="198"/>
    </row>
    <row r="31" spans="1:6" ht="66">
      <c r="A31" s="186" t="s">
        <v>150</v>
      </c>
      <c r="B31" s="189" t="s">
        <v>410</v>
      </c>
      <c r="C31" s="197" t="s">
        <v>83</v>
      </c>
      <c r="D31" s="193">
        <v>800</v>
      </c>
      <c r="E31" s="469"/>
      <c r="F31" s="96">
        <f>ROUND(ROUND(D31,2)*ROUND(E31,2),2)</f>
        <v>0</v>
      </c>
    </row>
    <row r="32" spans="1:6">
      <c r="A32" s="186"/>
      <c r="B32" s="189"/>
      <c r="C32" s="197"/>
    </row>
    <row r="33" spans="1:7" ht="52.8">
      <c r="A33" s="186" t="s">
        <v>208</v>
      </c>
      <c r="B33" s="189" t="s">
        <v>411</v>
      </c>
      <c r="C33" s="197" t="s">
        <v>83</v>
      </c>
      <c r="D33" s="193">
        <v>60</v>
      </c>
      <c r="E33" s="469"/>
      <c r="F33" s="96">
        <f>ROUND(ROUND(D33,2)*ROUND(E33,2),2)</f>
        <v>0</v>
      </c>
    </row>
    <row r="34" spans="1:7">
      <c r="A34" s="186"/>
      <c r="B34" s="189"/>
      <c r="C34" s="197"/>
    </row>
    <row r="35" spans="1:7" ht="66">
      <c r="A35" s="186" t="s">
        <v>209</v>
      </c>
      <c r="B35" s="189" t="s">
        <v>412</v>
      </c>
      <c r="C35" s="197" t="s">
        <v>83</v>
      </c>
      <c r="D35" s="193">
        <v>30</v>
      </c>
      <c r="E35" s="469"/>
      <c r="F35" s="96">
        <f>ROUND(ROUND(D35,2)*ROUND(E35,2),2)</f>
        <v>0</v>
      </c>
    </row>
    <row r="36" spans="1:7">
      <c r="A36" s="186"/>
      <c r="B36" s="189"/>
      <c r="C36" s="197"/>
      <c r="F36" s="96"/>
    </row>
    <row r="37" spans="1:7" ht="171.6">
      <c r="A37" s="186" t="s">
        <v>210</v>
      </c>
      <c r="B37" s="189" t="s">
        <v>420</v>
      </c>
      <c r="C37" s="197"/>
      <c r="D37" s="233"/>
      <c r="E37" s="233"/>
      <c r="F37" s="209"/>
    </row>
    <row r="38" spans="1:7" ht="26.4">
      <c r="A38" s="186" t="s">
        <v>456</v>
      </c>
      <c r="B38" s="189" t="s">
        <v>448</v>
      </c>
      <c r="C38" s="197" t="s">
        <v>83</v>
      </c>
      <c r="D38" s="233">
        <v>12</v>
      </c>
      <c r="E38" s="500"/>
      <c r="F38" s="96">
        <f>ROUND(ROUND(D38,2)*ROUND(E38,2),2)</f>
        <v>0</v>
      </c>
    </row>
    <row r="39" spans="1:7" ht="39.6">
      <c r="A39" s="186" t="s">
        <v>457</v>
      </c>
      <c r="B39" s="189" t="s">
        <v>421</v>
      </c>
      <c r="C39" s="197" t="s">
        <v>83</v>
      </c>
      <c r="D39" s="233">
        <v>50</v>
      </c>
      <c r="E39" s="500"/>
      <c r="F39" s="96">
        <f>ROUND(ROUND(D39,2)*ROUND(E39,2),2)</f>
        <v>0</v>
      </c>
    </row>
    <row r="40" spans="1:7">
      <c r="A40" s="186"/>
      <c r="B40" s="216"/>
      <c r="C40" s="217"/>
      <c r="D40" s="218"/>
      <c r="E40" s="115"/>
      <c r="F40" s="115"/>
    </row>
    <row r="41" spans="1:7">
      <c r="A41" s="190"/>
      <c r="B41" s="190" t="s">
        <v>265</v>
      </c>
      <c r="C41" s="190"/>
      <c r="D41" s="190"/>
      <c r="E41" s="190"/>
      <c r="F41" s="190"/>
    </row>
    <row r="42" spans="1:7">
      <c r="C42" s="199"/>
    </row>
    <row r="43" spans="1:7">
      <c r="A43" s="230"/>
      <c r="B43" s="225" t="s">
        <v>258</v>
      </c>
      <c r="C43" s="226"/>
      <c r="D43" s="227"/>
      <c r="E43" s="227"/>
      <c r="F43" s="227"/>
    </row>
    <row r="44" spans="1:7" ht="160.80000000000001" customHeight="1">
      <c r="A44" s="186" t="s">
        <v>211</v>
      </c>
      <c r="B44" s="189" t="s">
        <v>473</v>
      </c>
      <c r="C44" s="197"/>
      <c r="D44" s="194"/>
      <c r="G44" s="135"/>
    </row>
    <row r="45" spans="1:7" ht="92.4">
      <c r="B45" s="189" t="s">
        <v>472</v>
      </c>
      <c r="C45" s="197" t="s">
        <v>198</v>
      </c>
      <c r="D45" s="193">
        <v>1</v>
      </c>
      <c r="E45" s="469"/>
      <c r="F45" s="96">
        <f>ROUND(ROUND(D45,2)*ROUND(E45,2),2)</f>
        <v>0</v>
      </c>
      <c r="G45" s="135"/>
    </row>
    <row r="46" spans="1:7">
      <c r="C46" s="199"/>
    </row>
    <row r="47" spans="1:7">
      <c r="A47" s="230"/>
      <c r="B47" s="225" t="s">
        <v>261</v>
      </c>
      <c r="C47" s="226"/>
      <c r="D47" s="227"/>
      <c r="E47" s="227"/>
      <c r="F47" s="227"/>
    </row>
    <row r="48" spans="1:7">
      <c r="A48" s="189"/>
      <c r="B48" s="191" t="s">
        <v>466</v>
      </c>
      <c r="C48" s="189"/>
      <c r="D48" s="189"/>
      <c r="E48" s="189"/>
      <c r="F48" s="189"/>
    </row>
    <row r="49" spans="1:7" ht="24.75" customHeight="1">
      <c r="A49" s="189" t="s">
        <v>467</v>
      </c>
      <c r="B49" s="189" t="s">
        <v>522</v>
      </c>
      <c r="C49" s="197"/>
      <c r="D49" s="209"/>
      <c r="E49" s="209"/>
      <c r="F49" s="96"/>
    </row>
    <row r="50" spans="1:7">
      <c r="A50" s="189"/>
      <c r="B50" s="191" t="s">
        <v>521</v>
      </c>
      <c r="C50" s="189"/>
      <c r="D50" s="189"/>
      <c r="E50" s="189"/>
      <c r="F50" s="189"/>
      <c r="G50" s="135"/>
    </row>
    <row r="51" spans="1:7" s="134" customFormat="1" ht="94.8" customHeight="1">
      <c r="A51" s="187" t="s">
        <v>452</v>
      </c>
      <c r="B51" s="189" t="s">
        <v>458</v>
      </c>
      <c r="C51" s="197" t="s">
        <v>83</v>
      </c>
      <c r="D51" s="233">
        <v>22.7</v>
      </c>
      <c r="E51" s="500"/>
      <c r="F51" s="96">
        <f>ROUND(ROUND(D51,2)*ROUND(E51,2),2)</f>
        <v>0</v>
      </c>
      <c r="G51" s="189"/>
    </row>
    <row r="52" spans="1:7">
      <c r="A52" s="234"/>
      <c r="B52" s="213"/>
      <c r="C52" s="214"/>
      <c r="D52" s="215"/>
      <c r="E52" s="236"/>
      <c r="F52" s="232"/>
      <c r="G52" s="135"/>
    </row>
    <row r="53" spans="1:7" s="134" customFormat="1" ht="240.6" customHeight="1">
      <c r="A53" s="187" t="s">
        <v>451</v>
      </c>
      <c r="B53" s="189" t="s">
        <v>460</v>
      </c>
      <c r="C53" s="197" t="s">
        <v>83</v>
      </c>
      <c r="D53" s="233">
        <v>111.5</v>
      </c>
      <c r="E53" s="500"/>
      <c r="F53" s="96">
        <f>ROUND(ROUND(D53,2)*ROUND(E53,2),2)</f>
        <v>0</v>
      </c>
      <c r="G53" s="189"/>
    </row>
    <row r="54" spans="1:7" s="134" customFormat="1">
      <c r="A54" s="187"/>
      <c r="B54" s="189"/>
      <c r="C54" s="197"/>
      <c r="D54" s="233"/>
      <c r="E54" s="233"/>
      <c r="F54" s="209"/>
      <c r="G54" s="189"/>
    </row>
    <row r="55" spans="1:7" ht="13.5" customHeight="1">
      <c r="A55" s="187" t="s">
        <v>453</v>
      </c>
      <c r="B55" s="189" t="s">
        <v>434</v>
      </c>
      <c r="C55" s="197" t="s">
        <v>77</v>
      </c>
      <c r="D55" s="233">
        <v>75</v>
      </c>
      <c r="E55" s="500"/>
      <c r="F55" s="96">
        <f>ROUND(ROUND(D55,2)*ROUND(E55,2),2)</f>
        <v>0</v>
      </c>
      <c r="G55" s="135"/>
    </row>
    <row r="56" spans="1:7" ht="13.5" customHeight="1">
      <c r="A56" s="187"/>
      <c r="B56" s="189"/>
      <c r="C56" s="197"/>
      <c r="D56" s="233"/>
      <c r="E56" s="233"/>
      <c r="F56" s="209"/>
      <c r="G56" s="135"/>
    </row>
    <row r="57" spans="1:7" ht="79.2">
      <c r="A57" s="187" t="s">
        <v>454</v>
      </c>
      <c r="B57" s="189" t="s">
        <v>435</v>
      </c>
      <c r="C57" s="197" t="s">
        <v>436</v>
      </c>
      <c r="D57" s="233">
        <v>70</v>
      </c>
      <c r="E57" s="500"/>
      <c r="F57" s="96">
        <f>ROUND(ROUND(D57,2)*ROUND(E57,2),2)</f>
        <v>0</v>
      </c>
      <c r="G57" s="135"/>
    </row>
    <row r="58" spans="1:7">
      <c r="A58" s="187"/>
      <c r="B58" s="189"/>
      <c r="C58" s="197"/>
      <c r="D58" s="233"/>
      <c r="E58" s="233"/>
      <c r="F58" s="209"/>
      <c r="G58" s="135"/>
    </row>
    <row r="59" spans="1:7" ht="39.6">
      <c r="A59" s="187" t="s">
        <v>444</v>
      </c>
      <c r="B59" s="189" t="s">
        <v>437</v>
      </c>
      <c r="C59" s="197" t="s">
        <v>252</v>
      </c>
      <c r="D59" s="233">
        <v>5000</v>
      </c>
      <c r="E59" s="500"/>
      <c r="F59" s="96">
        <f>ROUND(ROUND(D59,2)*ROUND(E59,2),2)</f>
        <v>0</v>
      </c>
      <c r="G59" s="135"/>
    </row>
    <row r="60" spans="1:7">
      <c r="A60" s="187"/>
      <c r="B60" s="189"/>
      <c r="C60" s="197"/>
      <c r="D60" s="233"/>
      <c r="E60" s="233"/>
      <c r="F60" s="209"/>
      <c r="G60" s="135"/>
    </row>
    <row r="61" spans="1:7" ht="26.4">
      <c r="A61" s="187" t="s">
        <v>445</v>
      </c>
      <c r="B61" s="189" t="s">
        <v>438</v>
      </c>
      <c r="C61" s="197" t="s">
        <v>252</v>
      </c>
      <c r="D61" s="233">
        <v>8500</v>
      </c>
      <c r="E61" s="500"/>
      <c r="F61" s="96">
        <f>ROUND(ROUND(D61,2)*ROUND(E61,2),2)</f>
        <v>0</v>
      </c>
      <c r="G61" s="135"/>
    </row>
    <row r="62" spans="1:7">
      <c r="A62" s="187"/>
      <c r="B62" s="189"/>
      <c r="C62" s="197"/>
      <c r="D62" s="233"/>
      <c r="E62" s="233"/>
      <c r="F62" s="209"/>
      <c r="G62" s="135"/>
    </row>
    <row r="63" spans="1:7" ht="30.6" customHeight="1">
      <c r="A63" s="187" t="s">
        <v>446</v>
      </c>
      <c r="B63" s="189" t="s">
        <v>439</v>
      </c>
      <c r="C63" s="197" t="s">
        <v>82</v>
      </c>
      <c r="D63" s="233">
        <v>152</v>
      </c>
      <c r="E63" s="500"/>
      <c r="F63" s="96">
        <f>ROUND(ROUND(D63,2)*ROUND(E63,2),2)</f>
        <v>0</v>
      </c>
      <c r="G63" s="135"/>
    </row>
    <row r="64" spans="1:7">
      <c r="A64" s="187"/>
      <c r="B64" s="189"/>
      <c r="C64" s="197"/>
      <c r="D64" s="233"/>
      <c r="E64" s="233"/>
      <c r="F64" s="209"/>
      <c r="G64" s="135"/>
    </row>
    <row r="65" spans="1:7" ht="26.4">
      <c r="A65" s="187" t="s">
        <v>468</v>
      </c>
      <c r="B65" s="189" t="s">
        <v>440</v>
      </c>
      <c r="C65" s="197" t="s">
        <v>77</v>
      </c>
      <c r="D65" s="233">
        <v>28.5</v>
      </c>
      <c r="E65" s="500"/>
      <c r="F65" s="96">
        <f>ROUND(ROUND(D65,2)*ROUND(E65,2),2)</f>
        <v>0</v>
      </c>
      <c r="G65" s="135"/>
    </row>
    <row r="66" spans="1:7">
      <c r="A66" s="187"/>
      <c r="B66" s="189"/>
      <c r="C66" s="197"/>
      <c r="D66" s="233"/>
      <c r="E66" s="233"/>
      <c r="F66" s="209"/>
      <c r="G66" s="135"/>
    </row>
    <row r="67" spans="1:7">
      <c r="A67" s="187" t="s">
        <v>447</v>
      </c>
      <c r="B67" s="189" t="s">
        <v>441</v>
      </c>
      <c r="C67" s="197" t="s">
        <v>77</v>
      </c>
      <c r="D67" s="233">
        <v>28.5</v>
      </c>
      <c r="E67" s="500"/>
      <c r="F67" s="96">
        <f>ROUND(ROUND(D67,2)*ROUND(E67,2),2)</f>
        <v>0</v>
      </c>
      <c r="G67" s="135"/>
    </row>
    <row r="68" spans="1:7">
      <c r="A68" s="187"/>
      <c r="B68" s="189"/>
      <c r="C68" s="197"/>
      <c r="D68" s="233"/>
      <c r="E68" s="233"/>
      <c r="F68" s="209"/>
      <c r="G68" s="135"/>
    </row>
    <row r="69" spans="1:7" ht="39.6">
      <c r="A69" s="187" t="s">
        <v>455</v>
      </c>
      <c r="B69" s="189" t="s">
        <v>442</v>
      </c>
      <c r="C69" s="197" t="s">
        <v>82</v>
      </c>
      <c r="D69" s="233">
        <v>335</v>
      </c>
      <c r="E69" s="500"/>
      <c r="F69" s="96">
        <f>ROUND(ROUND(D69,2)*ROUND(E69,2),2)</f>
        <v>0</v>
      </c>
      <c r="G69" s="135"/>
    </row>
    <row r="70" spans="1:7">
      <c r="A70" s="187"/>
      <c r="B70" s="189"/>
      <c r="C70" s="197"/>
      <c r="D70" s="233"/>
      <c r="E70" s="233"/>
      <c r="F70" s="209"/>
      <c r="G70" s="135"/>
    </row>
    <row r="71" spans="1:7" ht="52.8">
      <c r="A71" s="187" t="s">
        <v>469</v>
      </c>
      <c r="B71" s="189" t="s">
        <v>443</v>
      </c>
      <c r="C71" s="197" t="s">
        <v>82</v>
      </c>
      <c r="D71" s="233">
        <v>185</v>
      </c>
      <c r="E71" s="500"/>
      <c r="F71" s="96">
        <f>ROUND(ROUND(D71,2)*ROUND(E71,2),2)</f>
        <v>0</v>
      </c>
      <c r="G71" s="135"/>
    </row>
    <row r="72" spans="1:7">
      <c r="A72" s="187"/>
      <c r="B72" s="189"/>
      <c r="C72" s="197"/>
      <c r="D72" s="233"/>
      <c r="E72" s="233"/>
      <c r="F72" s="209"/>
      <c r="G72" s="135"/>
    </row>
    <row r="73" spans="1:7" ht="52.8">
      <c r="A73" s="187" t="s">
        <v>212</v>
      </c>
      <c r="B73" s="189" t="s">
        <v>422</v>
      </c>
      <c r="C73" s="197" t="s">
        <v>82</v>
      </c>
      <c r="D73" s="241">
        <v>20</v>
      </c>
      <c r="E73" s="501"/>
      <c r="F73" s="96">
        <f>ROUND(ROUND(D73,2)*ROUND(E73,2),2)</f>
        <v>0</v>
      </c>
    </row>
    <row r="74" spans="1:7">
      <c r="A74" s="187"/>
      <c r="B74" s="189"/>
      <c r="C74" s="197"/>
      <c r="D74" s="241"/>
      <c r="E74" s="241"/>
      <c r="F74" s="209"/>
    </row>
    <row r="75" spans="1:7" ht="158.4">
      <c r="A75" s="187" t="s">
        <v>213</v>
      </c>
      <c r="B75" s="189" t="s">
        <v>413</v>
      </c>
      <c r="C75" s="197" t="s">
        <v>82</v>
      </c>
      <c r="D75" s="241">
        <v>133</v>
      </c>
      <c r="E75" s="501"/>
      <c r="F75" s="96">
        <f>ROUND(ROUND(D75,2)*ROUND(E75,2),2)</f>
        <v>0</v>
      </c>
    </row>
    <row r="76" spans="1:7" ht="56.4" customHeight="1">
      <c r="A76" s="187"/>
      <c r="B76" s="242" t="s">
        <v>459</v>
      </c>
      <c r="C76" s="197"/>
      <c r="D76" s="241"/>
      <c r="E76" s="241"/>
      <c r="F76" s="209"/>
      <c r="G76" s="451"/>
    </row>
    <row r="77" spans="1:7">
      <c r="B77" s="189"/>
      <c r="C77" s="197"/>
    </row>
    <row r="78" spans="1:7">
      <c r="A78" s="230"/>
      <c r="B78" s="225" t="s">
        <v>262</v>
      </c>
      <c r="C78" s="226"/>
      <c r="D78" s="227"/>
      <c r="E78" s="227"/>
      <c r="F78" s="227"/>
    </row>
    <row r="79" spans="1:7" ht="158.4">
      <c r="A79" s="187" t="s">
        <v>214</v>
      </c>
      <c r="B79" s="189" t="s">
        <v>414</v>
      </c>
      <c r="C79" s="197" t="s">
        <v>82</v>
      </c>
      <c r="D79" s="193">
        <v>368</v>
      </c>
      <c r="E79" s="469"/>
      <c r="F79" s="96">
        <f>ROUND(ROUND(D79,2)*ROUND(E79,2),2)</f>
        <v>0</v>
      </c>
      <c r="G79" s="135"/>
    </row>
    <row r="80" spans="1:7" ht="39.6">
      <c r="A80" s="116" t="s">
        <v>215</v>
      </c>
      <c r="B80" s="117" t="s">
        <v>415</v>
      </c>
      <c r="C80" s="201" t="s">
        <v>83</v>
      </c>
      <c r="D80" s="193">
        <v>185</v>
      </c>
      <c r="E80" s="469"/>
      <c r="F80" s="96">
        <f>ROUND(ROUND(D80,2)*ROUND(E80,2),2)</f>
        <v>0</v>
      </c>
      <c r="G80" s="135"/>
    </row>
    <row r="81" spans="1:7" ht="26.4">
      <c r="A81" s="116"/>
      <c r="B81" s="242" t="s">
        <v>461</v>
      </c>
      <c r="C81" s="201"/>
      <c r="F81" s="96"/>
      <c r="G81" s="135"/>
    </row>
    <row r="82" spans="1:7">
      <c r="C82" s="199"/>
    </row>
    <row r="83" spans="1:7" ht="26.4">
      <c r="A83" s="224"/>
      <c r="B83" s="228" t="s">
        <v>380</v>
      </c>
      <c r="C83" s="229"/>
      <c r="D83" s="227"/>
      <c r="E83" s="227"/>
      <c r="F83" s="227"/>
    </row>
    <row r="84" spans="1:7" ht="123" customHeight="1">
      <c r="A84" s="186" t="s">
        <v>216</v>
      </c>
      <c r="B84" s="189" t="s">
        <v>462</v>
      </c>
      <c r="C84" s="197"/>
    </row>
    <row r="85" spans="1:7" ht="39.6">
      <c r="A85" s="187" t="s">
        <v>490</v>
      </c>
      <c r="B85" s="189" t="s">
        <v>416</v>
      </c>
      <c r="C85" s="197" t="s">
        <v>77</v>
      </c>
      <c r="D85" s="193">
        <v>87.5</v>
      </c>
      <c r="E85" s="469"/>
      <c r="F85" s="96">
        <f>ROUND(ROUND(D85,2)*ROUND(E85,2),2)</f>
        <v>0</v>
      </c>
      <c r="G85" s="135"/>
    </row>
    <row r="86" spans="1:7" ht="66">
      <c r="A86" s="187" t="s">
        <v>491</v>
      </c>
      <c r="B86" s="189" t="s">
        <v>417</v>
      </c>
      <c r="C86" s="197" t="s">
        <v>77</v>
      </c>
      <c r="D86" s="193">
        <v>50</v>
      </c>
      <c r="E86" s="469"/>
      <c r="F86" s="96">
        <f>ROUND(ROUND(D86,2)*ROUND(E86,2),2)</f>
        <v>0</v>
      </c>
      <c r="G86" s="135"/>
    </row>
    <row r="87" spans="1:7" ht="39.6">
      <c r="A87" s="187" t="s">
        <v>492</v>
      </c>
      <c r="B87" s="189" t="s">
        <v>381</v>
      </c>
      <c r="C87" s="197" t="s">
        <v>77</v>
      </c>
      <c r="D87" s="193">
        <v>35.4</v>
      </c>
      <c r="E87" s="469"/>
      <c r="F87" s="96">
        <f>ROUND(ROUND(D87,2)*ROUND(E87,2),2)</f>
        <v>0</v>
      </c>
    </row>
    <row r="88" spans="1:7" ht="39.6">
      <c r="A88" s="187" t="s">
        <v>493</v>
      </c>
      <c r="B88" s="189" t="s">
        <v>382</v>
      </c>
      <c r="C88" s="197" t="s">
        <v>77</v>
      </c>
      <c r="D88" s="193">
        <v>34</v>
      </c>
      <c r="E88" s="469"/>
      <c r="F88" s="96">
        <f>ROUND(ROUND(D88,2)*ROUND(E88,2),2)</f>
        <v>0</v>
      </c>
    </row>
    <row r="89" spans="1:7">
      <c r="B89" s="192"/>
      <c r="C89" s="200"/>
    </row>
    <row r="90" spans="1:7">
      <c r="A90" s="224"/>
      <c r="B90" s="225" t="s">
        <v>259</v>
      </c>
      <c r="C90" s="226"/>
      <c r="D90" s="227"/>
      <c r="E90" s="227"/>
      <c r="F90" s="227"/>
    </row>
    <row r="91" spans="1:7">
      <c r="A91" s="186"/>
      <c r="B91" s="192"/>
      <c r="C91" s="200"/>
    </row>
    <row r="92" spans="1:7" ht="105.6">
      <c r="A92" s="187" t="s">
        <v>217</v>
      </c>
      <c r="B92" s="189" t="s">
        <v>450</v>
      </c>
      <c r="C92" s="235"/>
      <c r="E92" s="215"/>
      <c r="F92" s="215"/>
    </row>
    <row r="93" spans="1:7" ht="94.2" customHeight="1">
      <c r="B93" s="189" t="s">
        <v>463</v>
      </c>
      <c r="C93" s="197"/>
      <c r="F93" s="400"/>
    </row>
    <row r="94" spans="1:7" ht="39.6">
      <c r="A94" s="187" t="s">
        <v>430</v>
      </c>
      <c r="B94" s="189" t="s">
        <v>393</v>
      </c>
      <c r="C94" s="197" t="s">
        <v>77</v>
      </c>
      <c r="D94" s="193">
        <v>42.3</v>
      </c>
      <c r="E94" s="469"/>
      <c r="F94" s="96">
        <f t="shared" ref="F94:F99" si="0">ROUND(ROUND(D94,2)*ROUND(E94,2),2)</f>
        <v>0</v>
      </c>
      <c r="G94" s="135"/>
    </row>
    <row r="95" spans="1:7" ht="66">
      <c r="A95" s="187" t="s">
        <v>431</v>
      </c>
      <c r="B95" s="189" t="s">
        <v>392</v>
      </c>
      <c r="C95" s="197" t="s">
        <v>77</v>
      </c>
      <c r="D95" s="193">
        <v>46</v>
      </c>
      <c r="E95" s="469"/>
      <c r="F95" s="96">
        <f t="shared" si="0"/>
        <v>0</v>
      </c>
    </row>
    <row r="96" spans="1:7" ht="66">
      <c r="A96" s="187" t="s">
        <v>432</v>
      </c>
      <c r="B96" s="189" t="s">
        <v>390</v>
      </c>
      <c r="C96" s="197" t="s">
        <v>77</v>
      </c>
      <c r="D96" s="193">
        <v>13.2</v>
      </c>
      <c r="E96" s="469"/>
      <c r="F96" s="96">
        <f t="shared" si="0"/>
        <v>0</v>
      </c>
    </row>
    <row r="97" spans="1:6" ht="52.8">
      <c r="A97" s="187" t="s">
        <v>433</v>
      </c>
      <c r="B97" s="189" t="s">
        <v>391</v>
      </c>
      <c r="C97" s="197" t="s">
        <v>77</v>
      </c>
      <c r="D97" s="193">
        <v>23</v>
      </c>
      <c r="E97" s="469"/>
      <c r="F97" s="401">
        <f t="shared" si="0"/>
        <v>0</v>
      </c>
    </row>
    <row r="98" spans="1:6" ht="79.2">
      <c r="A98" s="187" t="s">
        <v>494</v>
      </c>
      <c r="B98" s="189" t="s">
        <v>394</v>
      </c>
      <c r="C98" s="197" t="s">
        <v>77</v>
      </c>
      <c r="D98" s="193">
        <v>47</v>
      </c>
      <c r="E98" s="469"/>
      <c r="F98" s="96">
        <f t="shared" si="0"/>
        <v>0</v>
      </c>
    </row>
    <row r="99" spans="1:6" ht="79.5" customHeight="1">
      <c r="A99" s="187" t="s">
        <v>495</v>
      </c>
      <c r="B99" s="189" t="s">
        <v>395</v>
      </c>
      <c r="C99" s="197" t="s">
        <v>77</v>
      </c>
      <c r="D99" s="193">
        <v>22.1</v>
      </c>
      <c r="E99" s="469"/>
      <c r="F99" s="96">
        <f t="shared" si="0"/>
        <v>0</v>
      </c>
    </row>
    <row r="100" spans="1:6">
      <c r="A100" s="186"/>
      <c r="B100" s="189"/>
      <c r="C100" s="197"/>
      <c r="F100" s="96"/>
    </row>
    <row r="101" spans="1:6">
      <c r="A101" s="190"/>
      <c r="B101" s="190" t="s">
        <v>205</v>
      </c>
      <c r="C101" s="190"/>
      <c r="D101" s="190"/>
      <c r="E101" s="190"/>
      <c r="F101" s="231">
        <f>SUM(F5:F100)</f>
        <v>0</v>
      </c>
    </row>
    <row r="102" spans="1:6" s="240" customFormat="1">
      <c r="A102" s="186" t="s">
        <v>256</v>
      </c>
      <c r="B102" s="237" t="s">
        <v>220</v>
      </c>
      <c r="C102" s="238" t="s">
        <v>221</v>
      </c>
      <c r="D102" s="239">
        <v>5</v>
      </c>
      <c r="E102" s="239"/>
      <c r="F102" s="239">
        <f>ROUND((F101*0.05),2)</f>
        <v>0</v>
      </c>
    </row>
    <row r="103" spans="1:6">
      <c r="B103" s="117"/>
      <c r="C103" s="114"/>
      <c r="D103" s="115"/>
      <c r="E103" s="115"/>
      <c r="F103" s="115"/>
    </row>
    <row r="104" spans="1:6" ht="13.8" thickBot="1">
      <c r="A104" s="220"/>
      <c r="B104" s="219" t="s">
        <v>424</v>
      </c>
      <c r="C104" s="220"/>
      <c r="D104" s="221"/>
      <c r="E104" s="222"/>
      <c r="F104" s="223">
        <f>SUM(F101:F103)</f>
        <v>0</v>
      </c>
    </row>
    <row r="105" spans="1:6" ht="13.8" thickTop="1">
      <c r="B105" s="117"/>
      <c r="C105" s="114"/>
      <c r="D105" s="115"/>
      <c r="E105" s="115"/>
      <c r="F105" s="115"/>
    </row>
  </sheetData>
  <sheetProtection algorithmName="SHA-512" hashValue="QpmgFoVQs9ZxYfr3p1altVqcUV93eFqhJNbQcPRpqCwEDfBBhnL4Nw7+U4H0qh+cUjyK/2CiEWQa7r63M7OxYQ==" saltValue="8k0Y/cpJG79dxCIIGTWr5Q==" spinCount="100000" sheet="1" objects="1" scenarios="1"/>
  <pageMargins left="0.98425196850393704" right="0.19685039370078741" top="0.78740157480314965" bottom="0.78740157480314965" header="0.31496062992125984" footer="0.31496062992125984"/>
  <pageSetup paperSize="9" orientation="portrait" r:id="rId1"/>
  <headerFooter>
    <oddFooter>Page &amp;P of &amp;N</oddFooter>
  </headerFooter>
  <rowBreaks count="1" manualBreakCount="1">
    <brk id="82"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IV126"/>
  <sheetViews>
    <sheetView view="pageBreakPreview" topLeftCell="A75" zoomScaleNormal="100" zoomScaleSheetLayoutView="100" workbookViewId="0">
      <selection activeCell="A75" sqref="A1:XFD1048576"/>
    </sheetView>
  </sheetViews>
  <sheetFormatPr defaultColWidth="8.88671875" defaultRowHeight="13.8"/>
  <cols>
    <col min="1" max="1" width="4.88671875" style="93" customWidth="1"/>
    <col min="2" max="2" width="41.6640625" style="94" customWidth="1"/>
    <col min="3" max="3" width="9.44140625" style="95" customWidth="1"/>
    <col min="4" max="4" width="10.6640625" style="97" customWidth="1"/>
    <col min="5" max="5" width="12.44140625" style="96" bestFit="1" customWidth="1"/>
    <col min="6" max="6" width="10.109375" style="96" customWidth="1"/>
    <col min="7" max="7" width="12.6640625" style="97" customWidth="1"/>
    <col min="8" max="256" width="9.44140625" style="97" customWidth="1"/>
    <col min="257" max="1024" width="11.88671875" style="113" customWidth="1"/>
    <col min="1025" max="1025" width="10" style="113" customWidth="1"/>
    <col min="1026" max="16384" width="8.88671875" style="113"/>
  </cols>
  <sheetData>
    <row r="1" spans="1:6">
      <c r="C1" s="95" t="s">
        <v>119</v>
      </c>
      <c r="D1" s="95" t="s">
        <v>120</v>
      </c>
      <c r="E1" s="96" t="s">
        <v>121</v>
      </c>
      <c r="F1" s="96" t="s">
        <v>122</v>
      </c>
    </row>
    <row r="2" spans="1:6" ht="15.6">
      <c r="A2" s="98" t="s">
        <v>123</v>
      </c>
      <c r="B2" s="99" t="s">
        <v>124</v>
      </c>
    </row>
    <row r="3" spans="1:6" s="97" customFormat="1" ht="13.2">
      <c r="A3" s="93"/>
      <c r="B3" s="94"/>
    </row>
    <row r="4" spans="1:6" s="102" customFormat="1" ht="66">
      <c r="A4" s="100"/>
      <c r="B4" s="101" t="s">
        <v>125</v>
      </c>
    </row>
    <row r="5" spans="1:6" s="102" customFormat="1" ht="52.8">
      <c r="A5" s="103" t="s">
        <v>126</v>
      </c>
      <c r="B5" s="103" t="s">
        <v>127</v>
      </c>
    </row>
    <row r="6" spans="1:6" s="102" customFormat="1" ht="82.35" customHeight="1">
      <c r="A6" s="103" t="s">
        <v>128</v>
      </c>
      <c r="B6" s="103" t="s">
        <v>129</v>
      </c>
    </row>
    <row r="7" spans="1:6" s="102" customFormat="1" ht="92.4">
      <c r="A7" s="103" t="s">
        <v>130</v>
      </c>
      <c r="B7" s="103" t="s">
        <v>131</v>
      </c>
    </row>
    <row r="8" spans="1:6" s="102" customFormat="1" ht="81.599999999999994" customHeight="1">
      <c r="A8" s="103" t="s">
        <v>132</v>
      </c>
      <c r="B8" s="103" t="s">
        <v>133</v>
      </c>
    </row>
    <row r="9" spans="1:6" s="102" customFormat="1" ht="118.2" customHeight="1">
      <c r="A9" s="103" t="s">
        <v>134</v>
      </c>
      <c r="B9" s="516" t="s">
        <v>135</v>
      </c>
    </row>
    <row r="10" spans="1:6" s="102" customFormat="1" ht="148.19999999999999" customHeight="1">
      <c r="A10" s="103" t="s">
        <v>136</v>
      </c>
      <c r="B10" s="103" t="s">
        <v>137</v>
      </c>
    </row>
    <row r="11" spans="1:6" s="102" customFormat="1" ht="179.4" customHeight="1">
      <c r="A11" s="103" t="s">
        <v>138</v>
      </c>
      <c r="B11" s="103" t="s">
        <v>139</v>
      </c>
    </row>
    <row r="12" spans="1:6" s="102" customFormat="1" ht="373.8" customHeight="1">
      <c r="A12" s="103" t="s">
        <v>140</v>
      </c>
      <c r="B12" s="516" t="s">
        <v>141</v>
      </c>
    </row>
    <row r="13" spans="1:6" s="102" customFormat="1" ht="163.19999999999999" customHeight="1">
      <c r="A13" s="103" t="s">
        <v>142</v>
      </c>
      <c r="B13" s="103" t="s">
        <v>143</v>
      </c>
    </row>
    <row r="14" spans="1:6" s="102" customFormat="1" ht="308.39999999999998" customHeight="1">
      <c r="A14" s="103" t="s">
        <v>144</v>
      </c>
      <c r="B14" s="103" t="s">
        <v>145</v>
      </c>
    </row>
    <row r="15" spans="1:6" s="102" customFormat="1" ht="56.4" customHeight="1">
      <c r="A15" s="103" t="s">
        <v>146</v>
      </c>
      <c r="B15" s="103" t="s">
        <v>147</v>
      </c>
    </row>
    <row r="16" spans="1:6" s="102" customFormat="1" ht="69" customHeight="1">
      <c r="A16" s="103" t="s">
        <v>148</v>
      </c>
      <c r="B16" s="103" t="s">
        <v>149</v>
      </c>
    </row>
    <row r="17" spans="1:2" s="102" customFormat="1" ht="108.6" customHeight="1">
      <c r="A17" s="103" t="s">
        <v>150</v>
      </c>
      <c r="B17" s="103" t="s">
        <v>151</v>
      </c>
    </row>
    <row r="18" spans="1:2" s="102" customFormat="1" ht="13.2">
      <c r="A18" s="103"/>
      <c r="B18" s="103"/>
    </row>
    <row r="19" spans="1:2" s="102" customFormat="1" ht="13.2">
      <c r="A19" s="104"/>
      <c r="B19" s="105" t="s">
        <v>152</v>
      </c>
    </row>
    <row r="20" spans="1:2" s="102" customFormat="1" ht="13.2">
      <c r="A20" s="106"/>
      <c r="B20" s="106" t="s">
        <v>153</v>
      </c>
    </row>
    <row r="21" spans="1:2" s="102" customFormat="1" ht="39.6">
      <c r="A21" s="106"/>
      <c r="B21" s="103" t="s">
        <v>154</v>
      </c>
    </row>
    <row r="22" spans="1:2" s="102" customFormat="1" ht="28.8" customHeight="1">
      <c r="A22" s="106"/>
      <c r="B22" s="103" t="s">
        <v>155</v>
      </c>
    </row>
    <row r="23" spans="1:2" s="102" customFormat="1" ht="43.2" customHeight="1">
      <c r="A23" s="106"/>
      <c r="B23" s="516" t="s">
        <v>609</v>
      </c>
    </row>
    <row r="24" spans="1:2" s="102" customFormat="1" ht="13.2">
      <c r="A24" s="106"/>
      <c r="B24" s="103" t="s">
        <v>156</v>
      </c>
    </row>
    <row r="25" spans="1:2" s="102" customFormat="1" ht="13.2">
      <c r="A25" s="106" t="s">
        <v>157</v>
      </c>
      <c r="B25" s="103" t="s">
        <v>158</v>
      </c>
    </row>
    <row r="26" spans="1:2" s="102" customFormat="1" ht="13.2">
      <c r="A26" s="106" t="s">
        <v>157</v>
      </c>
      <c r="B26" s="103" t="s">
        <v>159</v>
      </c>
    </row>
    <row r="27" spans="1:2" s="102" customFormat="1" ht="13.2">
      <c r="A27" s="106" t="s">
        <v>157</v>
      </c>
      <c r="B27" s="103" t="s">
        <v>160</v>
      </c>
    </row>
    <row r="28" spans="1:2" s="102" customFormat="1" ht="13.2">
      <c r="A28" s="106"/>
      <c r="B28" s="103" t="s">
        <v>161</v>
      </c>
    </row>
    <row r="29" spans="1:2" s="102" customFormat="1" ht="26.4">
      <c r="A29" s="106"/>
      <c r="B29" s="103" t="s">
        <v>162</v>
      </c>
    </row>
    <row r="30" spans="1:2" s="102" customFormat="1" ht="13.2">
      <c r="A30" s="106" t="s">
        <v>157</v>
      </c>
      <c r="B30" s="103" t="s">
        <v>163</v>
      </c>
    </row>
    <row r="31" spans="1:2" s="102" customFormat="1" ht="26.4">
      <c r="A31" s="106" t="s">
        <v>157</v>
      </c>
      <c r="B31" s="103" t="s">
        <v>164</v>
      </c>
    </row>
    <row r="32" spans="1:2" s="102" customFormat="1" ht="26.4">
      <c r="A32" s="106" t="s">
        <v>157</v>
      </c>
      <c r="B32" s="103" t="s">
        <v>165</v>
      </c>
    </row>
    <row r="33" spans="1:2" s="102" customFormat="1" ht="13.2">
      <c r="A33" s="106" t="s">
        <v>157</v>
      </c>
      <c r="B33" s="103" t="s">
        <v>166</v>
      </c>
    </row>
    <row r="34" spans="1:2" s="102" customFormat="1" ht="26.4">
      <c r="A34" s="106" t="s">
        <v>157</v>
      </c>
      <c r="B34" s="103" t="s">
        <v>167</v>
      </c>
    </row>
    <row r="35" spans="1:2" s="102" customFormat="1" ht="13.2">
      <c r="A35" s="106" t="s">
        <v>157</v>
      </c>
      <c r="B35" s="103" t="s">
        <v>168</v>
      </c>
    </row>
    <row r="36" spans="1:2" s="102" customFormat="1" ht="13.2">
      <c r="A36" s="106"/>
      <c r="B36" s="103" t="s">
        <v>239</v>
      </c>
    </row>
    <row r="37" spans="1:2" s="102" customFormat="1" ht="52.8" customHeight="1">
      <c r="A37" s="106" t="s">
        <v>157</v>
      </c>
      <c r="B37" s="103" t="s">
        <v>169</v>
      </c>
    </row>
    <row r="38" spans="1:2" s="102" customFormat="1" ht="13.2">
      <c r="A38" s="106" t="s">
        <v>157</v>
      </c>
      <c r="B38" s="103" t="s">
        <v>170</v>
      </c>
    </row>
    <row r="39" spans="1:2" s="102" customFormat="1" ht="13.2">
      <c r="A39" s="106" t="s">
        <v>157</v>
      </c>
      <c r="B39" s="103" t="s">
        <v>171</v>
      </c>
    </row>
    <row r="40" spans="1:2" s="102" customFormat="1" ht="13.2">
      <c r="A40" s="106" t="s">
        <v>157</v>
      </c>
      <c r="B40" s="103" t="s">
        <v>172</v>
      </c>
    </row>
    <row r="41" spans="1:2" s="102" customFormat="1" ht="13.2">
      <c r="A41" s="106"/>
      <c r="B41" s="103" t="s">
        <v>173</v>
      </c>
    </row>
    <row r="42" spans="1:2" s="102" customFormat="1" ht="39.6">
      <c r="A42" s="106" t="s">
        <v>157</v>
      </c>
      <c r="B42" s="103" t="s">
        <v>174</v>
      </c>
    </row>
    <row r="43" spans="1:2" s="102" customFormat="1" ht="26.4">
      <c r="A43" s="106" t="s">
        <v>157</v>
      </c>
      <c r="B43" s="103" t="s">
        <v>606</v>
      </c>
    </row>
    <row r="44" spans="1:2" s="102" customFormat="1" ht="39.6">
      <c r="A44" s="106" t="s">
        <v>157</v>
      </c>
      <c r="B44" s="103" t="s">
        <v>175</v>
      </c>
    </row>
    <row r="45" spans="1:2" s="102" customFormat="1" ht="13.2">
      <c r="A45" s="106"/>
      <c r="B45" s="106"/>
    </row>
    <row r="46" spans="1:2" s="102" customFormat="1" ht="13.2">
      <c r="A46" s="104"/>
      <c r="B46" s="105" t="s">
        <v>176</v>
      </c>
    </row>
    <row r="47" spans="1:2" s="102" customFormat="1" ht="13.2">
      <c r="A47" s="106"/>
      <c r="B47" s="106" t="s">
        <v>153</v>
      </c>
    </row>
    <row r="48" spans="1:2" s="102" customFormat="1" ht="39.6">
      <c r="A48" s="106"/>
      <c r="B48" s="103" t="s">
        <v>177</v>
      </c>
    </row>
    <row r="49" spans="1:2" s="102" customFormat="1" ht="26.4">
      <c r="A49" s="106"/>
      <c r="B49" s="103" t="s">
        <v>178</v>
      </c>
    </row>
    <row r="50" spans="1:2" s="102" customFormat="1" ht="13.2">
      <c r="A50" s="106"/>
      <c r="B50" s="103" t="s">
        <v>179</v>
      </c>
    </row>
    <row r="51" spans="1:2" s="102" customFormat="1" ht="13.2">
      <c r="A51" s="106" t="s">
        <v>157</v>
      </c>
      <c r="B51" s="103" t="s">
        <v>180</v>
      </c>
    </row>
    <row r="52" spans="1:2" s="102" customFormat="1" ht="13.2">
      <c r="A52" s="106" t="s">
        <v>157</v>
      </c>
      <c r="B52" s="103" t="s">
        <v>181</v>
      </c>
    </row>
    <row r="53" spans="1:2" s="102" customFormat="1" ht="13.2">
      <c r="A53" s="106" t="s">
        <v>157</v>
      </c>
      <c r="B53" s="103" t="s">
        <v>182</v>
      </c>
    </row>
    <row r="54" spans="1:2" s="102" customFormat="1" ht="52.8">
      <c r="A54" s="103"/>
      <c r="B54" s="103" t="s">
        <v>183</v>
      </c>
    </row>
    <row r="55" spans="1:2" s="102" customFormat="1" ht="13.2">
      <c r="A55" s="106"/>
      <c r="B55" s="103" t="s">
        <v>184</v>
      </c>
    </row>
    <row r="56" spans="1:2" s="102" customFormat="1" ht="26.4">
      <c r="A56" s="106"/>
      <c r="B56" s="103" t="s">
        <v>185</v>
      </c>
    </row>
    <row r="57" spans="1:2" s="102" customFormat="1" ht="13.2">
      <c r="A57" s="106" t="s">
        <v>157</v>
      </c>
      <c r="B57" s="103" t="s">
        <v>163</v>
      </c>
    </row>
    <row r="58" spans="1:2" s="102" customFormat="1" ht="26.4">
      <c r="A58" s="106" t="s">
        <v>157</v>
      </c>
      <c r="B58" s="103" t="s">
        <v>186</v>
      </c>
    </row>
    <row r="59" spans="1:2" s="102" customFormat="1" ht="13.5" customHeight="1">
      <c r="A59" s="106" t="s">
        <v>157</v>
      </c>
      <c r="B59" s="103" t="s">
        <v>187</v>
      </c>
    </row>
    <row r="60" spans="1:2" s="102" customFormat="1" ht="13.2">
      <c r="A60" s="106" t="s">
        <v>157</v>
      </c>
      <c r="B60" s="103" t="s">
        <v>188</v>
      </c>
    </row>
    <row r="61" spans="1:2" s="102" customFormat="1" ht="26.4">
      <c r="A61" s="106" t="s">
        <v>157</v>
      </c>
      <c r="B61" s="103" t="s">
        <v>189</v>
      </c>
    </row>
    <row r="62" spans="1:2" s="102" customFormat="1" ht="26.4">
      <c r="A62" s="106" t="s">
        <v>157</v>
      </c>
      <c r="B62" s="103" t="s">
        <v>190</v>
      </c>
    </row>
    <row r="63" spans="1:2" s="102" customFormat="1" ht="13.2">
      <c r="A63" s="106" t="s">
        <v>157</v>
      </c>
      <c r="B63" s="103" t="s">
        <v>191</v>
      </c>
    </row>
    <row r="64" spans="1:2" s="102" customFormat="1" ht="13.2">
      <c r="A64" s="106"/>
      <c r="B64" s="103" t="s">
        <v>192</v>
      </c>
    </row>
    <row r="65" spans="1:7" s="102" customFormat="1" ht="26.4">
      <c r="A65" s="106" t="s">
        <v>157</v>
      </c>
      <c r="B65" s="103" t="s">
        <v>193</v>
      </c>
    </row>
    <row r="66" spans="1:7" s="102" customFormat="1" ht="13.2">
      <c r="A66" s="106" t="s">
        <v>157</v>
      </c>
      <c r="B66" s="103" t="s">
        <v>194</v>
      </c>
    </row>
    <row r="67" spans="1:7" s="102" customFormat="1" ht="17.25" customHeight="1">
      <c r="A67" s="106" t="s">
        <v>157</v>
      </c>
      <c r="B67" s="103" t="s">
        <v>195</v>
      </c>
    </row>
    <row r="68" spans="1:7" s="97" customFormat="1" ht="13.2">
      <c r="A68" s="425"/>
      <c r="B68" s="426"/>
      <c r="C68" s="427"/>
      <c r="D68" s="427"/>
      <c r="E68" s="427"/>
      <c r="F68" s="427"/>
    </row>
    <row r="69" spans="1:7" s="97" customFormat="1" ht="13.5" customHeight="1">
      <c r="A69" s="428" t="s">
        <v>126</v>
      </c>
      <c r="B69" s="429" t="s">
        <v>196</v>
      </c>
      <c r="C69" s="430"/>
      <c r="D69" s="431"/>
      <c r="E69" s="432"/>
      <c r="F69" s="432"/>
    </row>
    <row r="70" spans="1:7" s="97" customFormat="1" ht="200.4" customHeight="1">
      <c r="A70" s="425"/>
      <c r="B70" s="433" t="s">
        <v>614</v>
      </c>
      <c r="C70" s="434" t="s">
        <v>77</v>
      </c>
      <c r="D70" s="435">
        <v>120</v>
      </c>
      <c r="E70" s="502"/>
      <c r="F70" s="401">
        <f>ROUND(ROUND(D70,2)*ROUND(E70,2),2)</f>
        <v>0</v>
      </c>
      <c r="G70" s="252"/>
    </row>
    <row r="71" spans="1:7" s="97" customFormat="1" ht="224.4">
      <c r="A71" s="425"/>
      <c r="B71" s="433" t="s">
        <v>607</v>
      </c>
      <c r="C71" s="434" t="s">
        <v>77</v>
      </c>
      <c r="D71" s="435">
        <v>54</v>
      </c>
      <c r="E71" s="502"/>
      <c r="F71" s="401">
        <f>ROUND(ROUND(D71,2)*ROUND(E71,2),2)</f>
        <v>0</v>
      </c>
    </row>
    <row r="72" spans="1:7" s="97" customFormat="1" ht="13.2">
      <c r="A72" s="436" t="s">
        <v>128</v>
      </c>
      <c r="B72" s="437" t="s">
        <v>400</v>
      </c>
      <c r="C72" s="438"/>
      <c r="D72" s="439"/>
      <c r="E72" s="439"/>
      <c r="F72" s="439"/>
    </row>
    <row r="73" spans="1:7" s="97" customFormat="1" ht="69" customHeight="1">
      <c r="A73" s="440"/>
      <c r="B73" s="411" t="s">
        <v>240</v>
      </c>
      <c r="C73" s="412"/>
      <c r="D73" s="413"/>
      <c r="E73" s="413"/>
      <c r="F73" s="413"/>
    </row>
    <row r="74" spans="1:7" s="97" customFormat="1" ht="397.8" customHeight="1">
      <c r="A74" s="440"/>
      <c r="B74" s="411" t="s">
        <v>611</v>
      </c>
      <c r="C74" s="412" t="s">
        <v>78</v>
      </c>
      <c r="D74" s="413">
        <v>7</v>
      </c>
      <c r="E74" s="470"/>
      <c r="F74" s="401">
        <f>ROUND(ROUND(D74,2)*ROUND(E74,2),2)</f>
        <v>0</v>
      </c>
    </row>
    <row r="75" spans="1:7" s="97" customFormat="1" ht="13.2">
      <c r="A75" s="441" t="s">
        <v>130</v>
      </c>
      <c r="B75" s="429" t="s">
        <v>197</v>
      </c>
      <c r="C75" s="431"/>
      <c r="D75" s="431"/>
      <c r="E75" s="442"/>
      <c r="F75" s="431"/>
    </row>
    <row r="76" spans="1:7" s="97" customFormat="1" ht="135" customHeight="1">
      <c r="A76" s="443"/>
      <c r="B76" s="433" t="s">
        <v>613</v>
      </c>
      <c r="C76" s="427"/>
      <c r="D76" s="427"/>
      <c r="E76" s="435"/>
      <c r="F76" s="427"/>
    </row>
    <row r="77" spans="1:7" s="97" customFormat="1" ht="66.599999999999994" customHeight="1">
      <c r="A77" s="444"/>
      <c r="B77" s="433" t="s">
        <v>612</v>
      </c>
      <c r="C77" s="434" t="s">
        <v>78</v>
      </c>
      <c r="D77" s="427">
        <v>8</v>
      </c>
      <c r="E77" s="470"/>
      <c r="F77" s="401">
        <f>ROUND(ROUND(D77,2)*ROUND(E77,2),2)</f>
        <v>0</v>
      </c>
    </row>
    <row r="78" spans="1:7" s="97" customFormat="1" ht="16.5" customHeight="1">
      <c r="A78" s="444"/>
      <c r="B78" s="433"/>
      <c r="C78" s="434"/>
      <c r="D78" s="427"/>
      <c r="E78" s="413"/>
      <c r="F78" s="401"/>
    </row>
    <row r="79" spans="1:7" s="97" customFormat="1" ht="13.2">
      <c r="A79" s="441" t="s">
        <v>132</v>
      </c>
      <c r="B79" s="429" t="s">
        <v>199</v>
      </c>
      <c r="C79" s="431"/>
      <c r="D79" s="431"/>
      <c r="E79" s="431"/>
      <c r="F79" s="431"/>
    </row>
    <row r="80" spans="1:7" s="97" customFormat="1" ht="154.80000000000001" customHeight="1">
      <c r="A80" s="445"/>
      <c r="B80" s="446" t="s">
        <v>610</v>
      </c>
      <c r="C80" s="412" t="s">
        <v>78</v>
      </c>
      <c r="D80" s="435">
        <v>15</v>
      </c>
      <c r="E80" s="499"/>
      <c r="F80" s="401">
        <f>ROUND(ROUND(D80,2)*ROUND(E80,2),2)</f>
        <v>0</v>
      </c>
    </row>
    <row r="81" spans="1:6" s="97" customFormat="1" ht="13.2">
      <c r="A81" s="445"/>
      <c r="B81" s="446"/>
      <c r="C81" s="412"/>
      <c r="D81" s="435"/>
      <c r="E81" s="401"/>
      <c r="F81" s="401"/>
    </row>
    <row r="82" spans="1:6" s="97" customFormat="1" ht="13.2">
      <c r="A82" s="205" t="s">
        <v>134</v>
      </c>
      <c r="B82" s="207" t="s">
        <v>254</v>
      </c>
      <c r="C82" s="210"/>
      <c r="D82" s="211"/>
      <c r="E82" s="211"/>
      <c r="F82" s="211"/>
    </row>
    <row r="83" spans="1:6" s="97" customFormat="1" ht="13.2">
      <c r="A83" s="206"/>
      <c r="B83" s="251" t="s">
        <v>466</v>
      </c>
      <c r="C83" s="184"/>
      <c r="D83" s="209"/>
      <c r="E83" s="209"/>
      <c r="F83" s="209"/>
    </row>
    <row r="84" spans="1:6" s="97" customFormat="1" ht="39.6">
      <c r="A84" s="206" t="s">
        <v>429</v>
      </c>
      <c r="B84" s="208" t="s">
        <v>253</v>
      </c>
      <c r="C84" s="184" t="s">
        <v>78</v>
      </c>
      <c r="D84" s="209">
        <v>10</v>
      </c>
      <c r="E84" s="470"/>
      <c r="F84" s="401">
        <f>ROUND(ROUND(D84,2)*ROUND(E84,2),2)</f>
        <v>0</v>
      </c>
    </row>
    <row r="85" spans="1:6" s="97" customFormat="1" ht="13.2">
      <c r="A85" s="206"/>
      <c r="B85" s="251" t="s">
        <v>521</v>
      </c>
      <c r="C85" s="184"/>
      <c r="D85" s="209"/>
      <c r="E85" s="209"/>
      <c r="F85" s="209"/>
    </row>
    <row r="86" spans="1:6" s="97" customFormat="1" ht="105.6">
      <c r="A86" s="206" t="s">
        <v>505</v>
      </c>
      <c r="B86" s="208" t="s">
        <v>464</v>
      </c>
      <c r="C86" s="184" t="s">
        <v>252</v>
      </c>
      <c r="D86" s="209">
        <v>11500</v>
      </c>
      <c r="E86" s="470"/>
      <c r="F86" s="401">
        <f>ROUND(ROUND(D86,2)*ROUND(E86,2),2)</f>
        <v>0</v>
      </c>
    </row>
    <row r="87" spans="1:6" s="97" customFormat="1" ht="79.2">
      <c r="A87" s="206" t="s">
        <v>506</v>
      </c>
      <c r="B87" s="208" t="s">
        <v>251</v>
      </c>
      <c r="C87" s="184" t="s">
        <v>78</v>
      </c>
      <c r="D87" s="209">
        <v>90</v>
      </c>
      <c r="E87" s="470"/>
      <c r="F87" s="401">
        <f>ROUND(ROUND(D87,2)*ROUND(E87,2),2)</f>
        <v>0</v>
      </c>
    </row>
    <row r="88" spans="1:6" s="97" customFormat="1" ht="13.2">
      <c r="A88" s="445"/>
      <c r="B88" s="446"/>
      <c r="C88" s="412"/>
      <c r="D88" s="435"/>
      <c r="E88" s="401"/>
      <c r="F88" s="401"/>
    </row>
    <row r="89" spans="1:6" s="97" customFormat="1" ht="13.2">
      <c r="A89" s="205" t="s">
        <v>136</v>
      </c>
      <c r="B89" s="207" t="s">
        <v>250</v>
      </c>
      <c r="C89" s="210"/>
      <c r="D89" s="211"/>
      <c r="E89" s="211"/>
      <c r="F89" s="211"/>
    </row>
    <row r="90" spans="1:6" s="97" customFormat="1" ht="145.19999999999999">
      <c r="A90" s="206" t="s">
        <v>489</v>
      </c>
      <c r="B90" s="208" t="s">
        <v>465</v>
      </c>
      <c r="C90" s="184" t="s">
        <v>78</v>
      </c>
      <c r="D90" s="209">
        <v>2</v>
      </c>
      <c r="E90" s="470"/>
      <c r="F90" s="401">
        <f>ROUND(ROUND(D90,2)*ROUND(E90,2),2)</f>
        <v>0</v>
      </c>
    </row>
    <row r="91" spans="1:6" s="97" customFormat="1" ht="110.4" customHeight="1">
      <c r="A91" s="206" t="s">
        <v>496</v>
      </c>
      <c r="B91" s="208" t="s">
        <v>419</v>
      </c>
      <c r="C91" s="184" t="s">
        <v>78</v>
      </c>
      <c r="D91" s="209">
        <v>4</v>
      </c>
      <c r="E91" s="470"/>
      <c r="F91" s="401">
        <f>ROUND(ROUND(D91,2)*ROUND(E91,2),2)</f>
        <v>0</v>
      </c>
    </row>
    <row r="92" spans="1:6" s="97" customFormat="1" ht="26.4">
      <c r="A92" s="206" t="s">
        <v>497</v>
      </c>
      <c r="B92" s="208" t="s">
        <v>249</v>
      </c>
      <c r="C92" s="184" t="s">
        <v>198</v>
      </c>
      <c r="D92" s="209">
        <v>1</v>
      </c>
      <c r="E92" s="470"/>
      <c r="F92" s="401">
        <f>ROUND(ROUND(D92,2)*ROUND(E92,2),2)</f>
        <v>0</v>
      </c>
    </row>
    <row r="93" spans="1:6" s="97" customFormat="1" ht="39.6">
      <c r="A93" s="206" t="s">
        <v>498</v>
      </c>
      <c r="B93" s="208" t="s">
        <v>248</v>
      </c>
      <c r="C93" s="184" t="s">
        <v>198</v>
      </c>
      <c r="D93" s="209">
        <v>1</v>
      </c>
      <c r="E93" s="470"/>
      <c r="F93" s="401">
        <f>ROUND(ROUND(D93,2)*ROUND(E93,2),2)</f>
        <v>0</v>
      </c>
    </row>
    <row r="94" spans="1:6" s="97" customFormat="1" ht="13.2">
      <c r="A94" s="206"/>
      <c r="B94" s="208"/>
      <c r="C94" s="184"/>
      <c r="D94" s="209"/>
      <c r="E94" s="209"/>
      <c r="F94" s="209"/>
    </row>
    <row r="95" spans="1:6" s="97" customFormat="1" ht="13.2">
      <c r="A95" s="243" t="s">
        <v>138</v>
      </c>
      <c r="B95" s="244" t="s">
        <v>428</v>
      </c>
      <c r="C95" s="245"/>
      <c r="D95" s="246"/>
      <c r="E95" s="246"/>
      <c r="F95" s="246"/>
    </row>
    <row r="96" spans="1:6" s="97" customFormat="1" ht="39.6">
      <c r="A96" s="247"/>
      <c r="B96" s="248" t="s">
        <v>449</v>
      </c>
      <c r="C96" s="249" t="s">
        <v>198</v>
      </c>
      <c r="D96" s="250">
        <v>1</v>
      </c>
      <c r="E96" s="503"/>
      <c r="F96" s="401">
        <f>ROUND(ROUND(D96,2)*ROUND(E96,2),2)</f>
        <v>0</v>
      </c>
    </row>
    <row r="97" spans="1:6" s="97" customFormat="1" ht="13.2">
      <c r="A97" s="206"/>
      <c r="B97" s="208"/>
      <c r="C97" s="184"/>
      <c r="D97" s="209"/>
      <c r="E97" s="209"/>
      <c r="F97" s="209"/>
    </row>
    <row r="98" spans="1:6" s="97" customFormat="1" ht="13.2">
      <c r="A98" s="205" t="s">
        <v>140</v>
      </c>
      <c r="B98" s="207" t="s">
        <v>260</v>
      </c>
      <c r="C98" s="210"/>
      <c r="D98" s="211"/>
      <c r="E98" s="211"/>
      <c r="F98" s="211"/>
    </row>
    <row r="99" spans="1:6" s="97" customFormat="1" ht="52.8">
      <c r="A99" s="206"/>
      <c r="B99" s="208" t="s">
        <v>470</v>
      </c>
      <c r="C99" s="184" t="s">
        <v>78</v>
      </c>
      <c r="D99" s="209">
        <v>3</v>
      </c>
      <c r="E99" s="470"/>
      <c r="F99" s="401">
        <f>ROUND(ROUND(D99,2)*ROUND(E99,2),2)</f>
        <v>0</v>
      </c>
    </row>
    <row r="100" spans="1:6" s="97" customFormat="1" ht="13.2">
      <c r="A100" s="206"/>
      <c r="B100" s="208"/>
      <c r="C100" s="184"/>
      <c r="D100" s="209"/>
      <c r="E100" s="209"/>
      <c r="F100" s="209"/>
    </row>
    <row r="101" spans="1:6" s="97" customFormat="1" ht="13.2">
      <c r="A101" s="205" t="s">
        <v>142</v>
      </c>
      <c r="B101" s="207" t="s">
        <v>396</v>
      </c>
      <c r="C101" s="210"/>
      <c r="D101" s="211"/>
      <c r="E101" s="211"/>
      <c r="F101" s="211"/>
    </row>
    <row r="102" spans="1:6" s="97" customFormat="1" ht="39.6">
      <c r="A102" s="206" t="s">
        <v>507</v>
      </c>
      <c r="B102" s="208" t="s">
        <v>397</v>
      </c>
      <c r="C102" s="184" t="s">
        <v>78</v>
      </c>
      <c r="D102" s="209">
        <v>9</v>
      </c>
      <c r="E102" s="470"/>
      <c r="F102" s="401">
        <f>ROUND(ROUND(D102,2)*ROUND(E102,2),2)</f>
        <v>0</v>
      </c>
    </row>
    <row r="103" spans="1:6" s="97" customFormat="1" ht="14.25" customHeight="1"/>
    <row r="104" spans="1:6" s="97" customFormat="1" ht="13.2">
      <c r="A104" s="205" t="s">
        <v>144</v>
      </c>
      <c r="B104" s="207" t="s">
        <v>246</v>
      </c>
      <c r="C104" s="210"/>
      <c r="D104" s="211"/>
      <c r="E104" s="211"/>
      <c r="F104" s="211"/>
    </row>
    <row r="105" spans="1:6" s="97" customFormat="1" ht="202.2" customHeight="1">
      <c r="A105" s="206"/>
      <c r="B105" s="208" t="s">
        <v>608</v>
      </c>
      <c r="C105" s="212"/>
      <c r="D105" s="209"/>
      <c r="E105" s="209"/>
      <c r="F105" s="209"/>
    </row>
    <row r="106" spans="1:6" s="97" customFormat="1" ht="28.5" customHeight="1">
      <c r="A106" s="186" t="s">
        <v>508</v>
      </c>
      <c r="B106" s="189" t="s">
        <v>383</v>
      </c>
      <c r="C106" s="184" t="s">
        <v>78</v>
      </c>
      <c r="D106" s="209">
        <v>14</v>
      </c>
      <c r="E106" s="470"/>
      <c r="F106" s="401">
        <f t="shared" ref="F106:F112" si="0">ROUND(ROUND(D106,2)*ROUND(E106,2),2)</f>
        <v>0</v>
      </c>
    </row>
    <row r="107" spans="1:6" s="97" customFormat="1" ht="12.75" customHeight="1">
      <c r="A107" s="186" t="s">
        <v>509</v>
      </c>
      <c r="B107" s="189" t="s">
        <v>384</v>
      </c>
      <c r="C107" s="184" t="s">
        <v>78</v>
      </c>
      <c r="D107" s="209">
        <v>13</v>
      </c>
      <c r="E107" s="470"/>
      <c r="F107" s="401">
        <f t="shared" si="0"/>
        <v>0</v>
      </c>
    </row>
    <row r="108" spans="1:6" s="97" customFormat="1" ht="26.4">
      <c r="A108" s="186" t="s">
        <v>510</v>
      </c>
      <c r="B108" s="189" t="s">
        <v>385</v>
      </c>
      <c r="C108" s="184" t="s">
        <v>78</v>
      </c>
      <c r="D108" s="209">
        <v>7</v>
      </c>
      <c r="E108" s="470"/>
      <c r="F108" s="401">
        <f t="shared" si="0"/>
        <v>0</v>
      </c>
    </row>
    <row r="109" spans="1:6" s="97" customFormat="1" ht="26.4">
      <c r="A109" s="186" t="s">
        <v>517</v>
      </c>
      <c r="B109" s="189" t="s">
        <v>389</v>
      </c>
      <c r="C109" s="184" t="s">
        <v>78</v>
      </c>
      <c r="D109" s="209">
        <v>7</v>
      </c>
      <c r="E109" s="470"/>
      <c r="F109" s="401">
        <f t="shared" si="0"/>
        <v>0</v>
      </c>
    </row>
    <row r="110" spans="1:6" s="97" customFormat="1" ht="26.4">
      <c r="A110" s="186" t="s">
        <v>518</v>
      </c>
      <c r="B110" s="189" t="s">
        <v>388</v>
      </c>
      <c r="C110" s="184" t="s">
        <v>78</v>
      </c>
      <c r="D110" s="209">
        <v>10</v>
      </c>
      <c r="E110" s="470"/>
      <c r="F110" s="401">
        <f t="shared" si="0"/>
        <v>0</v>
      </c>
    </row>
    <row r="111" spans="1:6" s="97" customFormat="1" ht="26.4">
      <c r="A111" s="186" t="s">
        <v>519</v>
      </c>
      <c r="B111" s="189" t="s">
        <v>387</v>
      </c>
      <c r="C111" s="184" t="s">
        <v>78</v>
      </c>
      <c r="D111" s="209">
        <v>7</v>
      </c>
      <c r="E111" s="470"/>
      <c r="F111" s="401">
        <f t="shared" si="0"/>
        <v>0</v>
      </c>
    </row>
    <row r="112" spans="1:6" s="97" customFormat="1" ht="26.4">
      <c r="A112" s="186" t="s">
        <v>520</v>
      </c>
      <c r="B112" s="189" t="s">
        <v>386</v>
      </c>
      <c r="C112" s="184" t="s">
        <v>78</v>
      </c>
      <c r="D112" s="209">
        <v>7</v>
      </c>
      <c r="E112" s="470"/>
      <c r="F112" s="401">
        <f t="shared" si="0"/>
        <v>0</v>
      </c>
    </row>
    <row r="113" spans="1:7" s="97" customFormat="1" ht="13.2">
      <c r="A113" s="186"/>
      <c r="B113" s="189"/>
      <c r="C113" s="184"/>
      <c r="D113" s="209"/>
      <c r="E113" s="209"/>
      <c r="F113" s="209"/>
    </row>
    <row r="114" spans="1:7" s="97" customFormat="1" ht="13.2">
      <c r="A114" s="207" t="s">
        <v>146</v>
      </c>
      <c r="B114" s="207" t="s">
        <v>263</v>
      </c>
      <c r="C114" s="207"/>
      <c r="D114" s="207"/>
      <c r="E114" s="207"/>
      <c r="F114" s="207"/>
    </row>
    <row r="115" spans="1:7" s="97" customFormat="1" ht="26.4">
      <c r="A115" s="186" t="s">
        <v>511</v>
      </c>
      <c r="B115" s="189" t="s">
        <v>398</v>
      </c>
      <c r="C115" s="184" t="s">
        <v>77</v>
      </c>
      <c r="D115" s="209">
        <v>50</v>
      </c>
      <c r="E115" s="470"/>
      <c r="F115" s="401">
        <f>ROUND(ROUND(D115,2)*ROUND(E115,2),2)</f>
        <v>0</v>
      </c>
    </row>
    <row r="116" spans="1:7" s="97" customFormat="1" ht="39.6">
      <c r="A116" s="186" t="s">
        <v>512</v>
      </c>
      <c r="B116" s="189" t="s">
        <v>423</v>
      </c>
      <c r="C116" s="184" t="s">
        <v>78</v>
      </c>
      <c r="D116" s="209">
        <v>20</v>
      </c>
      <c r="E116" s="470"/>
      <c r="F116" s="401">
        <f>ROUND(ROUND(D116,2)*ROUND(E116,2),2)</f>
        <v>0</v>
      </c>
    </row>
    <row r="117" spans="1:7" s="97" customFormat="1" ht="13.2">
      <c r="A117" s="186" t="s">
        <v>513</v>
      </c>
      <c r="B117" s="189" t="s">
        <v>399</v>
      </c>
      <c r="C117" s="184" t="s">
        <v>78</v>
      </c>
      <c r="D117" s="209">
        <v>19</v>
      </c>
      <c r="E117" s="470"/>
      <c r="F117" s="401">
        <f>ROUND(ROUND(D117,2)*ROUND(E117,2),2)</f>
        <v>0</v>
      </c>
    </row>
    <row r="118" spans="1:7" s="97" customFormat="1" ht="13.2">
      <c r="A118" s="186"/>
      <c r="B118" s="189"/>
      <c r="C118" s="184"/>
      <c r="D118" s="209"/>
      <c r="E118" s="209"/>
      <c r="F118" s="209"/>
    </row>
    <row r="119" spans="1:7" s="97" customFormat="1" ht="13.2">
      <c r="A119" s="441" t="s">
        <v>148</v>
      </c>
      <c r="B119" s="429" t="s">
        <v>200</v>
      </c>
      <c r="C119" s="430"/>
      <c r="D119" s="431"/>
      <c r="E119" s="431"/>
      <c r="F119" s="431"/>
    </row>
    <row r="120" spans="1:7" s="97" customFormat="1" ht="52.8">
      <c r="A120" s="445" t="s">
        <v>514</v>
      </c>
      <c r="B120" s="426" t="s">
        <v>201</v>
      </c>
      <c r="C120" s="434"/>
      <c r="D120" s="427"/>
      <c r="E120" s="427"/>
      <c r="F120" s="427"/>
    </row>
    <row r="121" spans="1:7" s="97" customFormat="1" ht="26.4">
      <c r="A121" s="445" t="s">
        <v>515</v>
      </c>
      <c r="B121" s="426" t="s">
        <v>202</v>
      </c>
      <c r="C121" s="434" t="s">
        <v>198</v>
      </c>
      <c r="D121" s="427">
        <v>2</v>
      </c>
      <c r="E121" s="504"/>
      <c r="F121" s="401">
        <f>ROUND(ROUND(D121,2)*ROUND(E121,2),2)</f>
        <v>0</v>
      </c>
    </row>
    <row r="122" spans="1:7" s="97" customFormat="1" ht="26.4">
      <c r="A122" s="445" t="s">
        <v>516</v>
      </c>
      <c r="B122" s="426" t="s">
        <v>203</v>
      </c>
      <c r="C122" s="434" t="s">
        <v>198</v>
      </c>
      <c r="D122" s="427">
        <v>1</v>
      </c>
      <c r="E122" s="504"/>
      <c r="F122" s="401">
        <f>ROUND(ROUND(D122,2)*ROUND(E122,2),2)</f>
        <v>0</v>
      </c>
    </row>
    <row r="123" spans="1:7" s="97" customFormat="1" ht="13.2">
      <c r="A123" s="445"/>
      <c r="B123" s="426"/>
      <c r="C123" s="434"/>
      <c r="D123" s="427"/>
      <c r="E123" s="427"/>
      <c r="F123" s="427"/>
    </row>
    <row r="124" spans="1:7" s="97" customFormat="1" ht="13.2">
      <c r="A124" s="93"/>
      <c r="B124" s="94"/>
      <c r="C124" s="95"/>
    </row>
    <row r="125" spans="1:7" ht="14.4" thickBot="1">
      <c r="B125" s="107" t="s">
        <v>204</v>
      </c>
      <c r="C125" s="108"/>
      <c r="D125" s="109"/>
      <c r="E125" s="110"/>
      <c r="F125" s="111">
        <f>SUM(F3:F123)</f>
        <v>0</v>
      </c>
      <c r="G125" s="112"/>
    </row>
    <row r="126" spans="1:7" ht="14.4" thickTop="1">
      <c r="B126" s="260" t="s">
        <v>206</v>
      </c>
      <c r="F126" s="122"/>
      <c r="G126" s="112"/>
    </row>
  </sheetData>
  <sheetProtection algorithmName="SHA-512" hashValue="U2uiRqjxbSNXfQUQBVneuRQJpWo3bkbx8xj0XTXDhfKlv/l9VkuXsBctSxNP2pGRmAK7uk1JeiZhq4NDec/4Hg==" saltValue="pZk9CnI63xf0ujLQkOZtFw==" spinCount="100000" sheet="1" objects="1" scenarios="1"/>
  <conditionalFormatting sqref="A119:A123 A74:A102">
    <cfRule type="beginsWith" dxfId="3" priority="7" operator="beginsWith" text="upr">
      <formula>LEFT(A74,LEN("upr"))="upr"</formula>
    </cfRule>
    <cfRule type="containsText" dxfId="2" priority="8" operator="containsText" text="neupr">
      <formula>NOT(ISERROR(SEARCH("neupr",A74)))</formula>
    </cfRule>
  </conditionalFormatting>
  <conditionalFormatting sqref="A107">
    <cfRule type="beginsWith" dxfId="1" priority="3" operator="beginsWith" text="upr">
      <formula>LEFT(A107,LEN("upr"))="upr"</formula>
    </cfRule>
    <cfRule type="containsText" dxfId="0" priority="4" operator="containsText" text="neupr">
      <formula>NOT(ISERROR(SEARCH("neupr",A107)))</formula>
    </cfRule>
  </conditionalFormatting>
  <pageMargins left="0.98425196850393704" right="0.19685039370078741" top="0.78740157480314965" bottom="0.78740157480314965" header="0.31496062992125984" footer="0.31496062992125984"/>
  <pageSetup paperSize="9" fitToHeight="0" pageOrder="overThenDown" orientation="portrait" r:id="rId1"/>
  <headerFooter alignWithMargins="0">
    <oddFooter>&amp;C&amp;10Stran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F85"/>
  <sheetViews>
    <sheetView view="pageBreakPreview" topLeftCell="A70" zoomScaleNormal="100" zoomScaleSheetLayoutView="100" workbookViewId="0">
      <selection activeCell="A70" sqref="A1:XFD1048576"/>
    </sheetView>
  </sheetViews>
  <sheetFormatPr defaultColWidth="11.44140625" defaultRowHeight="13.2"/>
  <cols>
    <col min="1" max="1" width="6.109375" style="134" bestFit="1" customWidth="1"/>
    <col min="2" max="2" width="56" style="134" bestFit="1" customWidth="1"/>
    <col min="3" max="3" width="7" style="134" bestFit="1" customWidth="1"/>
    <col min="4" max="4" width="4" style="134" bestFit="1" customWidth="1"/>
    <col min="5" max="5" width="8.109375" style="134" bestFit="1" customWidth="1"/>
    <col min="6" max="16384" width="11.44140625" style="134"/>
  </cols>
  <sheetData>
    <row r="1" spans="1:6">
      <c r="A1" s="144" t="s">
        <v>266</v>
      </c>
      <c r="B1" s="145" t="s">
        <v>267</v>
      </c>
      <c r="C1" s="146" t="s">
        <v>0</v>
      </c>
      <c r="D1" s="147" t="s">
        <v>268</v>
      </c>
      <c r="E1" s="148" t="s">
        <v>269</v>
      </c>
      <c r="F1" s="149" t="s">
        <v>270</v>
      </c>
    </row>
    <row r="2" spans="1:6">
      <c r="A2" s="150"/>
      <c r="B2" s="151"/>
      <c r="C2" s="152"/>
      <c r="D2" s="153"/>
      <c r="E2" s="154"/>
      <c r="F2" s="155"/>
    </row>
    <row r="3" spans="1:6">
      <c r="A3" s="156" t="s">
        <v>271</v>
      </c>
      <c r="B3" s="157" t="s">
        <v>272</v>
      </c>
      <c r="C3" s="158"/>
      <c r="D3" s="159"/>
      <c r="E3" s="160"/>
      <c r="F3" s="160"/>
    </row>
    <row r="4" spans="1:6">
      <c r="A4" s="161"/>
      <c r="B4" s="162"/>
      <c r="C4" s="163"/>
      <c r="D4" s="164"/>
      <c r="E4" s="165"/>
      <c r="F4" s="165"/>
    </row>
    <row r="5" spans="1:6">
      <c r="A5" s="166" t="s">
        <v>11</v>
      </c>
      <c r="B5" s="167" t="s">
        <v>273</v>
      </c>
      <c r="C5" s="168"/>
      <c r="D5" s="168"/>
      <c r="E5" s="169"/>
      <c r="F5" s="170"/>
    </row>
    <row r="6" spans="1:6" ht="68.400000000000006" customHeight="1">
      <c r="A6" s="447" t="s">
        <v>274</v>
      </c>
      <c r="B6" s="448" t="s">
        <v>275</v>
      </c>
      <c r="C6" s="449">
        <v>2</v>
      </c>
      <c r="D6" s="449" t="s">
        <v>198</v>
      </c>
      <c r="E6" s="505"/>
      <c r="F6" s="450">
        <f>ROUND(ROUND(C6,2)*ROUND(E6,2),2)</f>
        <v>0</v>
      </c>
    </row>
    <row r="7" spans="1:6">
      <c r="A7" s="447" t="s">
        <v>276</v>
      </c>
      <c r="B7" s="172" t="s">
        <v>281</v>
      </c>
      <c r="C7" s="173">
        <v>6</v>
      </c>
      <c r="D7" s="173" t="s">
        <v>255</v>
      </c>
      <c r="E7" s="506"/>
      <c r="F7" s="450">
        <f t="shared" ref="F7:F17" si="0">ROUND(ROUND(C7,2)*ROUND(E7,2),2)</f>
        <v>0</v>
      </c>
    </row>
    <row r="8" spans="1:6" ht="52.8">
      <c r="A8" s="447" t="s">
        <v>277</v>
      </c>
      <c r="B8" s="172" t="s">
        <v>283</v>
      </c>
      <c r="C8" s="173">
        <v>2</v>
      </c>
      <c r="D8" s="173" t="s">
        <v>82</v>
      </c>
      <c r="E8" s="506"/>
      <c r="F8" s="450">
        <f t="shared" si="0"/>
        <v>0</v>
      </c>
    </row>
    <row r="9" spans="1:6" ht="39.6">
      <c r="A9" s="447" t="s">
        <v>278</v>
      </c>
      <c r="B9" s="172" t="s">
        <v>285</v>
      </c>
      <c r="C9" s="173">
        <v>4.5</v>
      </c>
      <c r="D9" s="173" t="s">
        <v>83</v>
      </c>
      <c r="E9" s="506"/>
      <c r="F9" s="450">
        <f t="shared" si="0"/>
        <v>0</v>
      </c>
    </row>
    <row r="10" spans="1:6" ht="39.6">
      <c r="A10" s="447" t="s">
        <v>279</v>
      </c>
      <c r="B10" s="172" t="s">
        <v>287</v>
      </c>
      <c r="C10" s="173">
        <v>1.3</v>
      </c>
      <c r="D10" s="173" t="s">
        <v>83</v>
      </c>
      <c r="E10" s="506"/>
      <c r="F10" s="450">
        <f t="shared" si="0"/>
        <v>0</v>
      </c>
    </row>
    <row r="11" spans="1:6" ht="26.4">
      <c r="A11" s="447" t="s">
        <v>280</v>
      </c>
      <c r="B11" s="172" t="s">
        <v>289</v>
      </c>
      <c r="C11" s="173">
        <v>1.2</v>
      </c>
      <c r="D11" s="173" t="s">
        <v>82</v>
      </c>
      <c r="E11" s="506"/>
      <c r="F11" s="450">
        <f t="shared" si="0"/>
        <v>0</v>
      </c>
    </row>
    <row r="12" spans="1:6" ht="52.8">
      <c r="A12" s="447" t="s">
        <v>282</v>
      </c>
      <c r="B12" s="172" t="s">
        <v>291</v>
      </c>
      <c r="C12" s="173">
        <v>0.2</v>
      </c>
      <c r="D12" s="173" t="s">
        <v>83</v>
      </c>
      <c r="E12" s="506"/>
      <c r="F12" s="450">
        <f t="shared" si="0"/>
        <v>0</v>
      </c>
    </row>
    <row r="13" spans="1:6" ht="66">
      <c r="A13" s="447" t="s">
        <v>284</v>
      </c>
      <c r="B13" s="172" t="s">
        <v>293</v>
      </c>
      <c r="C13" s="173">
        <v>0.7</v>
      </c>
      <c r="D13" s="173" t="s">
        <v>83</v>
      </c>
      <c r="E13" s="506"/>
      <c r="F13" s="450">
        <f t="shared" si="0"/>
        <v>0</v>
      </c>
    </row>
    <row r="14" spans="1:6" ht="26.4">
      <c r="A14" s="447" t="s">
        <v>286</v>
      </c>
      <c r="B14" s="172" t="s">
        <v>295</v>
      </c>
      <c r="C14" s="173">
        <v>3.6</v>
      </c>
      <c r="D14" s="173" t="s">
        <v>83</v>
      </c>
      <c r="E14" s="506"/>
      <c r="F14" s="450">
        <f t="shared" si="0"/>
        <v>0</v>
      </c>
    </row>
    <row r="15" spans="1:6" ht="39.6">
      <c r="A15" s="447" t="s">
        <v>288</v>
      </c>
      <c r="B15" s="172" t="s">
        <v>296</v>
      </c>
      <c r="C15" s="173">
        <v>1</v>
      </c>
      <c r="D15" s="173" t="s">
        <v>78</v>
      </c>
      <c r="E15" s="506"/>
      <c r="F15" s="450">
        <f t="shared" si="0"/>
        <v>0</v>
      </c>
    </row>
    <row r="16" spans="1:6" ht="26.4">
      <c r="A16" s="447" t="s">
        <v>290</v>
      </c>
      <c r="B16" s="172" t="s">
        <v>297</v>
      </c>
      <c r="C16" s="173">
        <v>3</v>
      </c>
      <c r="D16" s="173" t="s">
        <v>255</v>
      </c>
      <c r="E16" s="506"/>
      <c r="F16" s="450">
        <f t="shared" si="0"/>
        <v>0</v>
      </c>
    </row>
    <row r="17" spans="1:6" ht="172.8" customHeight="1">
      <c r="A17" s="447" t="s">
        <v>292</v>
      </c>
      <c r="B17" s="172" t="s">
        <v>298</v>
      </c>
      <c r="C17" s="173">
        <v>1</v>
      </c>
      <c r="D17" s="173" t="s">
        <v>198</v>
      </c>
      <c r="E17" s="506"/>
      <c r="F17" s="450">
        <f t="shared" si="0"/>
        <v>0</v>
      </c>
    </row>
    <row r="18" spans="1:6" ht="26.4">
      <c r="A18" s="447" t="s">
        <v>294</v>
      </c>
      <c r="B18" s="172" t="s">
        <v>299</v>
      </c>
      <c r="C18" s="173">
        <v>5</v>
      </c>
      <c r="D18" s="173" t="s">
        <v>221</v>
      </c>
      <c r="E18" s="507"/>
      <c r="F18" s="450">
        <f>ROUND(0.05*(SUM(F6:F17)),2)</f>
        <v>0</v>
      </c>
    </row>
    <row r="19" spans="1:6">
      <c r="A19" s="171"/>
      <c r="B19" s="172"/>
      <c r="C19" s="173"/>
      <c r="D19" s="173"/>
      <c r="E19" s="174"/>
      <c r="F19" s="174"/>
    </row>
    <row r="20" spans="1:6">
      <c r="A20" s="171"/>
      <c r="B20" s="172"/>
      <c r="C20" s="173"/>
      <c r="D20" s="173"/>
      <c r="E20" s="174"/>
      <c r="F20" s="174"/>
    </row>
    <row r="21" spans="1:6">
      <c r="A21" s="166" t="s">
        <v>28</v>
      </c>
      <c r="B21" s="167" t="s">
        <v>301</v>
      </c>
      <c r="C21" s="168"/>
      <c r="D21" s="168"/>
      <c r="E21" s="169"/>
      <c r="F21" s="170"/>
    </row>
    <row r="22" spans="1:6">
      <c r="A22" s="171" t="s">
        <v>302</v>
      </c>
      <c r="B22" s="172" t="s">
        <v>303</v>
      </c>
      <c r="C22" s="173">
        <v>1</v>
      </c>
      <c r="D22" s="173" t="s">
        <v>198</v>
      </c>
      <c r="E22" s="506"/>
      <c r="F22" s="450">
        <f t="shared" ref="F22:F29" si="1">ROUND(ROUND(C22,2)*ROUND(E22,2),2)</f>
        <v>0</v>
      </c>
    </row>
    <row r="23" spans="1:6" ht="26.4">
      <c r="A23" s="171" t="s">
        <v>304</v>
      </c>
      <c r="B23" s="172" t="s">
        <v>305</v>
      </c>
      <c r="C23" s="173">
        <v>1</v>
      </c>
      <c r="D23" s="173" t="s">
        <v>198</v>
      </c>
      <c r="E23" s="506"/>
      <c r="F23" s="450">
        <f t="shared" si="1"/>
        <v>0</v>
      </c>
    </row>
    <row r="24" spans="1:6" ht="94.2" customHeight="1">
      <c r="A24" s="171" t="s">
        <v>306</v>
      </c>
      <c r="B24" s="172" t="s">
        <v>307</v>
      </c>
      <c r="C24" s="173">
        <v>1</v>
      </c>
      <c r="D24" s="173" t="s">
        <v>78</v>
      </c>
      <c r="E24" s="506"/>
      <c r="F24" s="450">
        <f t="shared" si="1"/>
        <v>0</v>
      </c>
    </row>
    <row r="25" spans="1:6" ht="92.4">
      <c r="A25" s="171" t="s">
        <v>308</v>
      </c>
      <c r="B25" s="172" t="s">
        <v>309</v>
      </c>
      <c r="C25" s="173">
        <v>1</v>
      </c>
      <c r="D25" s="173" t="s">
        <v>78</v>
      </c>
      <c r="E25" s="506"/>
      <c r="F25" s="450">
        <f t="shared" si="1"/>
        <v>0</v>
      </c>
    </row>
    <row r="26" spans="1:6" ht="92.4">
      <c r="A26" s="171" t="s">
        <v>310</v>
      </c>
      <c r="B26" s="172" t="s">
        <v>311</v>
      </c>
      <c r="C26" s="173">
        <v>1</v>
      </c>
      <c r="D26" s="173" t="s">
        <v>78</v>
      </c>
      <c r="E26" s="506"/>
      <c r="F26" s="450">
        <f t="shared" si="1"/>
        <v>0</v>
      </c>
    </row>
    <row r="27" spans="1:6" ht="123.6" customHeight="1">
      <c r="A27" s="171" t="s">
        <v>312</v>
      </c>
      <c r="B27" s="172" t="s">
        <v>313</v>
      </c>
      <c r="C27" s="173">
        <v>1</v>
      </c>
      <c r="D27" s="173" t="s">
        <v>78</v>
      </c>
      <c r="E27" s="506"/>
      <c r="F27" s="450">
        <f t="shared" si="1"/>
        <v>0</v>
      </c>
    </row>
    <row r="28" spans="1:6" ht="92.4">
      <c r="A28" s="171" t="s">
        <v>314</v>
      </c>
      <c r="B28" s="172" t="s">
        <v>315</v>
      </c>
      <c r="C28" s="173">
        <v>1</v>
      </c>
      <c r="D28" s="173" t="s">
        <v>78</v>
      </c>
      <c r="E28" s="506"/>
      <c r="F28" s="450">
        <f t="shared" si="1"/>
        <v>0</v>
      </c>
    </row>
    <row r="29" spans="1:6" ht="108" customHeight="1">
      <c r="A29" s="171" t="s">
        <v>316</v>
      </c>
      <c r="B29" s="172" t="s">
        <v>317</v>
      </c>
      <c r="C29" s="173">
        <v>1</v>
      </c>
      <c r="D29" s="173" t="s">
        <v>78</v>
      </c>
      <c r="E29" s="506"/>
      <c r="F29" s="450">
        <f t="shared" si="1"/>
        <v>0</v>
      </c>
    </row>
    <row r="30" spans="1:6" ht="39.6">
      <c r="A30" s="171"/>
      <c r="B30" s="448" t="s">
        <v>318</v>
      </c>
      <c r="C30" s="173"/>
      <c r="D30" s="173"/>
      <c r="E30" s="174"/>
      <c r="F30" s="174"/>
    </row>
    <row r="31" spans="1:6">
      <c r="A31" s="171" t="s">
        <v>319</v>
      </c>
      <c r="B31" s="172" t="s">
        <v>320</v>
      </c>
      <c r="C31" s="173">
        <v>3</v>
      </c>
      <c r="D31" s="173" t="s">
        <v>255</v>
      </c>
      <c r="E31" s="506"/>
      <c r="F31" s="450">
        <f t="shared" ref="F31:F33" si="2">ROUND(ROUND(C31,2)*ROUND(E31,2),2)</f>
        <v>0</v>
      </c>
    </row>
    <row r="32" spans="1:6" ht="26.4">
      <c r="A32" s="171" t="s">
        <v>321</v>
      </c>
      <c r="B32" s="172" t="s">
        <v>322</v>
      </c>
      <c r="C32" s="173">
        <v>3</v>
      </c>
      <c r="D32" s="173" t="s">
        <v>255</v>
      </c>
      <c r="E32" s="506"/>
      <c r="F32" s="450">
        <f t="shared" si="2"/>
        <v>0</v>
      </c>
    </row>
    <row r="33" spans="1:6" ht="26.4">
      <c r="A33" s="171" t="s">
        <v>323</v>
      </c>
      <c r="B33" s="172" t="s">
        <v>324</v>
      </c>
      <c r="C33" s="173">
        <v>3</v>
      </c>
      <c r="D33" s="173" t="s">
        <v>255</v>
      </c>
      <c r="E33" s="506"/>
      <c r="F33" s="450">
        <f t="shared" si="2"/>
        <v>0</v>
      </c>
    </row>
    <row r="34" spans="1:6" ht="52.8">
      <c r="A34" s="171"/>
      <c r="B34" s="172" t="s">
        <v>325</v>
      </c>
      <c r="C34" s="173"/>
      <c r="D34" s="173"/>
      <c r="E34" s="507"/>
      <c r="F34" s="174"/>
    </row>
    <row r="35" spans="1:6">
      <c r="A35" s="171" t="s">
        <v>326</v>
      </c>
      <c r="B35" s="172" t="s">
        <v>327</v>
      </c>
      <c r="C35" s="173">
        <v>1</v>
      </c>
      <c r="D35" s="173" t="s">
        <v>78</v>
      </c>
      <c r="E35" s="506"/>
      <c r="F35" s="450">
        <f t="shared" ref="F35" si="3">ROUND(ROUND(C35,2)*ROUND(E35,2),2)</f>
        <v>0</v>
      </c>
    </row>
    <row r="36" spans="1:6" ht="56.4" customHeight="1">
      <c r="A36" s="171"/>
      <c r="B36" s="172" t="s">
        <v>328</v>
      </c>
      <c r="C36" s="173"/>
      <c r="D36" s="173"/>
      <c r="E36" s="507"/>
      <c r="F36" s="174"/>
    </row>
    <row r="37" spans="1:6">
      <c r="A37" s="171" t="s">
        <v>329</v>
      </c>
      <c r="B37" s="172" t="s">
        <v>330</v>
      </c>
      <c r="C37" s="173">
        <v>2</v>
      </c>
      <c r="D37" s="173" t="s">
        <v>78</v>
      </c>
      <c r="E37" s="506"/>
      <c r="F37" s="450">
        <f t="shared" ref="F37:F41" si="4">ROUND(ROUND(C37,2)*ROUND(E37,2),2)</f>
        <v>0</v>
      </c>
    </row>
    <row r="38" spans="1:6" ht="39.6">
      <c r="A38" s="171" t="s">
        <v>331</v>
      </c>
      <c r="B38" s="172" t="s">
        <v>332</v>
      </c>
      <c r="C38" s="173">
        <v>1</v>
      </c>
      <c r="D38" s="173" t="s">
        <v>78</v>
      </c>
      <c r="E38" s="506"/>
      <c r="F38" s="450">
        <f t="shared" si="4"/>
        <v>0</v>
      </c>
    </row>
    <row r="39" spans="1:6" ht="39.6">
      <c r="A39" s="171" t="s">
        <v>333</v>
      </c>
      <c r="B39" s="172" t="s">
        <v>334</v>
      </c>
      <c r="C39" s="173">
        <v>1</v>
      </c>
      <c r="D39" s="173" t="s">
        <v>78</v>
      </c>
      <c r="E39" s="506"/>
      <c r="F39" s="450">
        <f t="shared" si="4"/>
        <v>0</v>
      </c>
    </row>
    <row r="40" spans="1:6" ht="39.6">
      <c r="A40" s="171" t="s">
        <v>335</v>
      </c>
      <c r="B40" s="172" t="s">
        <v>336</v>
      </c>
      <c r="C40" s="173">
        <v>2</v>
      </c>
      <c r="D40" s="173" t="s">
        <v>78</v>
      </c>
      <c r="E40" s="506"/>
      <c r="F40" s="450">
        <f t="shared" si="4"/>
        <v>0</v>
      </c>
    </row>
    <row r="41" spans="1:6" ht="39.6">
      <c r="A41" s="171" t="s">
        <v>337</v>
      </c>
      <c r="B41" s="172" t="s">
        <v>338</v>
      </c>
      <c r="C41" s="173">
        <v>2</v>
      </c>
      <c r="D41" s="173" t="s">
        <v>78</v>
      </c>
      <c r="E41" s="506"/>
      <c r="F41" s="450">
        <f t="shared" si="4"/>
        <v>0</v>
      </c>
    </row>
    <row r="42" spans="1:6" ht="118.8">
      <c r="A42" s="171"/>
      <c r="B42" s="172" t="s">
        <v>339</v>
      </c>
      <c r="C42" s="173"/>
      <c r="D42" s="173"/>
      <c r="E42" s="468"/>
      <c r="F42" s="174"/>
    </row>
    <row r="43" spans="1:6">
      <c r="A43" s="171" t="s">
        <v>340</v>
      </c>
      <c r="B43" s="172" t="s">
        <v>341</v>
      </c>
      <c r="C43" s="173">
        <v>1</v>
      </c>
      <c r="D43" s="173" t="s">
        <v>255</v>
      </c>
      <c r="E43" s="506"/>
      <c r="F43" s="450">
        <f t="shared" ref="F43:F49" si="5">ROUND(ROUND(C43,2)*ROUND(E43,2),2)</f>
        <v>0</v>
      </c>
    </row>
    <row r="44" spans="1:6">
      <c r="A44" s="171" t="s">
        <v>342</v>
      </c>
      <c r="B44" s="172" t="s">
        <v>343</v>
      </c>
      <c r="C44" s="173">
        <v>1</v>
      </c>
      <c r="D44" s="173" t="s">
        <v>255</v>
      </c>
      <c r="E44" s="506"/>
      <c r="F44" s="450">
        <f t="shared" si="5"/>
        <v>0</v>
      </c>
    </row>
    <row r="45" spans="1:6" ht="264">
      <c r="A45" s="171" t="s">
        <v>344</v>
      </c>
      <c r="B45" s="172" t="s">
        <v>345</v>
      </c>
      <c r="C45" s="173">
        <v>1</v>
      </c>
      <c r="D45" s="173" t="s">
        <v>78</v>
      </c>
      <c r="E45" s="506"/>
      <c r="F45" s="450">
        <f t="shared" si="5"/>
        <v>0</v>
      </c>
    </row>
    <row r="46" spans="1:6" ht="39.6">
      <c r="A46" s="171" t="s">
        <v>346</v>
      </c>
      <c r="B46" s="172" t="s">
        <v>347</v>
      </c>
      <c r="C46" s="173">
        <v>1</v>
      </c>
      <c r="D46" s="173" t="s">
        <v>78</v>
      </c>
      <c r="E46" s="506"/>
      <c r="F46" s="450">
        <f t="shared" si="5"/>
        <v>0</v>
      </c>
    </row>
    <row r="47" spans="1:6" ht="131.4" customHeight="1">
      <c r="A47" s="171" t="s">
        <v>348</v>
      </c>
      <c r="B47" s="172" t="s">
        <v>349</v>
      </c>
      <c r="C47" s="173">
        <v>1</v>
      </c>
      <c r="D47" s="173" t="s">
        <v>78</v>
      </c>
      <c r="E47" s="506"/>
      <c r="F47" s="450">
        <f t="shared" si="5"/>
        <v>0</v>
      </c>
    </row>
    <row r="48" spans="1:6">
      <c r="A48" s="171" t="s">
        <v>350</v>
      </c>
      <c r="B48" s="172" t="s">
        <v>351</v>
      </c>
      <c r="C48" s="173">
        <v>1</v>
      </c>
      <c r="D48" s="173" t="s">
        <v>78</v>
      </c>
      <c r="E48" s="506"/>
      <c r="F48" s="450">
        <f t="shared" si="5"/>
        <v>0</v>
      </c>
    </row>
    <row r="49" spans="1:6">
      <c r="A49" s="171" t="s">
        <v>352</v>
      </c>
      <c r="B49" s="172" t="s">
        <v>353</v>
      </c>
      <c r="C49" s="173">
        <v>1</v>
      </c>
      <c r="D49" s="173" t="s">
        <v>300</v>
      </c>
      <c r="E49" s="506"/>
      <c r="F49" s="450">
        <f t="shared" si="5"/>
        <v>0</v>
      </c>
    </row>
    <row r="50" spans="1:6" ht="26.4">
      <c r="A50" s="171" t="s">
        <v>354</v>
      </c>
      <c r="B50" s="172" t="s">
        <v>355</v>
      </c>
      <c r="C50" s="173">
        <v>5</v>
      </c>
      <c r="D50" s="173" t="s">
        <v>221</v>
      </c>
      <c r="E50" s="507"/>
      <c r="F50" s="450">
        <f>ROUND(0.05*(SUM(F22:F49)),2)</f>
        <v>0</v>
      </c>
    </row>
    <row r="51" spans="1:6">
      <c r="A51" s="171"/>
      <c r="B51" s="172"/>
      <c r="C51" s="175"/>
      <c r="D51" s="176"/>
      <c r="E51" s="174"/>
      <c r="F51" s="174"/>
    </row>
    <row r="52" spans="1:6">
      <c r="A52" s="177"/>
      <c r="B52" s="178" t="str">
        <f>CONCATENATE("SKUPAJ ",B3,":")</f>
        <v>SKUPAJ PRIKLJUČEK NA JAVNO VODOVODNO OMREŽJE:</v>
      </c>
      <c r="C52" s="179"/>
      <c r="D52" s="180"/>
      <c r="E52" s="181"/>
      <c r="F52" s="182">
        <f>SUM(F5:F50)</f>
        <v>0</v>
      </c>
    </row>
    <row r="54" spans="1:6">
      <c r="A54" s="156" t="s">
        <v>356</v>
      </c>
      <c r="B54" s="157" t="s">
        <v>357</v>
      </c>
      <c r="C54" s="158"/>
      <c r="D54" s="159"/>
      <c r="E54" s="160"/>
      <c r="F54" s="160"/>
    </row>
    <row r="55" spans="1:6">
      <c r="A55" s="161"/>
      <c r="B55" s="162"/>
      <c r="C55" s="163"/>
      <c r="D55" s="164"/>
      <c r="E55" s="165"/>
      <c r="F55" s="165"/>
    </row>
    <row r="56" spans="1:6">
      <c r="A56" s="161" t="s">
        <v>25</v>
      </c>
      <c r="B56" s="162" t="s">
        <v>273</v>
      </c>
      <c r="C56" s="183"/>
      <c r="D56" s="183"/>
      <c r="E56" s="165"/>
      <c r="F56" s="174"/>
    </row>
    <row r="57" spans="1:6" ht="66">
      <c r="A57" s="171" t="s">
        <v>358</v>
      </c>
      <c r="B57" s="172" t="s">
        <v>275</v>
      </c>
      <c r="C57" s="173">
        <v>100</v>
      </c>
      <c r="D57" s="173" t="s">
        <v>255</v>
      </c>
      <c r="E57" s="506"/>
      <c r="F57" s="450">
        <f t="shared" ref="F57:F64" si="6">ROUND(ROUND(C57,2)*ROUND(E57,2),2)</f>
        <v>0</v>
      </c>
    </row>
    <row r="58" spans="1:6" ht="39.6">
      <c r="A58" s="171" t="s">
        <v>359</v>
      </c>
      <c r="B58" s="172" t="s">
        <v>285</v>
      </c>
      <c r="C58" s="173">
        <v>150</v>
      </c>
      <c r="D58" s="173" t="s">
        <v>83</v>
      </c>
      <c r="E58" s="506"/>
      <c r="F58" s="450">
        <f t="shared" si="6"/>
        <v>0</v>
      </c>
    </row>
    <row r="59" spans="1:6" ht="39.6">
      <c r="A59" s="171" t="s">
        <v>360</v>
      </c>
      <c r="B59" s="172" t="s">
        <v>287</v>
      </c>
      <c r="C59" s="173">
        <v>26</v>
      </c>
      <c r="D59" s="173" t="s">
        <v>83</v>
      </c>
      <c r="E59" s="506"/>
      <c r="F59" s="450">
        <f t="shared" si="6"/>
        <v>0</v>
      </c>
    </row>
    <row r="60" spans="1:6" ht="26.4">
      <c r="A60" s="171" t="s">
        <v>361</v>
      </c>
      <c r="B60" s="172" t="s">
        <v>289</v>
      </c>
      <c r="C60" s="173">
        <v>40</v>
      </c>
      <c r="D60" s="173" t="s">
        <v>82</v>
      </c>
      <c r="E60" s="506"/>
      <c r="F60" s="450">
        <f t="shared" si="6"/>
        <v>0</v>
      </c>
    </row>
    <row r="61" spans="1:6" ht="52.8">
      <c r="A61" s="171" t="s">
        <v>362</v>
      </c>
      <c r="B61" s="172" t="s">
        <v>291</v>
      </c>
      <c r="C61" s="173">
        <v>5</v>
      </c>
      <c r="D61" s="173" t="s">
        <v>83</v>
      </c>
      <c r="E61" s="506"/>
      <c r="F61" s="450">
        <f t="shared" si="6"/>
        <v>0</v>
      </c>
    </row>
    <row r="62" spans="1:6" ht="66">
      <c r="A62" s="171" t="s">
        <v>363</v>
      </c>
      <c r="B62" s="172" t="s">
        <v>293</v>
      </c>
      <c r="C62" s="173">
        <v>21</v>
      </c>
      <c r="D62" s="173" t="s">
        <v>83</v>
      </c>
      <c r="E62" s="506"/>
      <c r="F62" s="450">
        <f t="shared" si="6"/>
        <v>0</v>
      </c>
    </row>
    <row r="63" spans="1:6" ht="26.4">
      <c r="A63" s="171" t="s">
        <v>364</v>
      </c>
      <c r="B63" s="172" t="s">
        <v>295</v>
      </c>
      <c r="C63" s="173">
        <v>124</v>
      </c>
      <c r="D63" s="173" t="s">
        <v>83</v>
      </c>
      <c r="E63" s="506"/>
      <c r="F63" s="450">
        <f t="shared" si="6"/>
        <v>0</v>
      </c>
    </row>
    <row r="64" spans="1:6" ht="26.4">
      <c r="A64" s="171" t="s">
        <v>365</v>
      </c>
      <c r="B64" s="172" t="s">
        <v>297</v>
      </c>
      <c r="C64" s="173">
        <v>100</v>
      </c>
      <c r="D64" s="173" t="s">
        <v>255</v>
      </c>
      <c r="E64" s="506"/>
      <c r="F64" s="450">
        <f t="shared" si="6"/>
        <v>0</v>
      </c>
    </row>
    <row r="65" spans="1:6" ht="26.4">
      <c r="A65" s="171" t="s">
        <v>366</v>
      </c>
      <c r="B65" s="172" t="s">
        <v>299</v>
      </c>
      <c r="C65" s="173">
        <v>5</v>
      </c>
      <c r="D65" s="173" t="s">
        <v>221</v>
      </c>
      <c r="E65" s="507"/>
      <c r="F65" s="450">
        <f>ROUND(0.05*(SUM(F57:F64)),2)</f>
        <v>0</v>
      </c>
    </row>
    <row r="66" spans="1:6">
      <c r="A66" s="171"/>
      <c r="B66" s="172"/>
      <c r="C66" s="173"/>
      <c r="D66" s="173"/>
      <c r="E66" s="174"/>
      <c r="F66" s="174"/>
    </row>
    <row r="67" spans="1:6">
      <c r="A67" s="161" t="s">
        <v>55</v>
      </c>
      <c r="B67" s="162" t="s">
        <v>301</v>
      </c>
      <c r="C67" s="183"/>
      <c r="D67" s="183"/>
      <c r="E67" s="165"/>
      <c r="F67" s="174"/>
    </row>
    <row r="68" spans="1:6" ht="93.6" customHeight="1">
      <c r="A68" s="171" t="s">
        <v>367</v>
      </c>
      <c r="B68" s="172" t="s">
        <v>368</v>
      </c>
      <c r="C68" s="173">
        <v>4</v>
      </c>
      <c r="D68" s="173" t="s">
        <v>78</v>
      </c>
      <c r="E68" s="506"/>
      <c r="F68" s="450">
        <f t="shared" ref="F68" si="7">ROUND(ROUND(C68,2)*ROUND(E68,2),2)</f>
        <v>0</v>
      </c>
    </row>
    <row r="69" spans="1:6" ht="54.6" customHeight="1">
      <c r="A69" s="171"/>
      <c r="B69" s="172" t="s">
        <v>325</v>
      </c>
      <c r="C69" s="173"/>
      <c r="D69" s="173"/>
      <c r="E69" s="174"/>
      <c r="F69" s="174"/>
    </row>
    <row r="70" spans="1:6">
      <c r="A70" s="171" t="s">
        <v>369</v>
      </c>
      <c r="B70" s="172" t="s">
        <v>370</v>
      </c>
      <c r="C70" s="173">
        <v>2</v>
      </c>
      <c r="D70" s="173" t="s">
        <v>78</v>
      </c>
      <c r="E70" s="506"/>
      <c r="F70" s="450">
        <f t="shared" ref="F70" si="8">ROUND(ROUND(C70,2)*ROUND(E70,2),2)</f>
        <v>0</v>
      </c>
    </row>
    <row r="71" spans="1:6" ht="39.6">
      <c r="A71" s="171"/>
      <c r="B71" s="172" t="s">
        <v>318</v>
      </c>
      <c r="C71" s="173"/>
      <c r="D71" s="173"/>
      <c r="E71" s="174"/>
      <c r="F71" s="174"/>
    </row>
    <row r="72" spans="1:6">
      <c r="A72" s="171" t="s">
        <v>371</v>
      </c>
      <c r="B72" s="172" t="s">
        <v>372</v>
      </c>
      <c r="C72" s="173">
        <v>140</v>
      </c>
      <c r="D72" s="173" t="s">
        <v>255</v>
      </c>
      <c r="E72" s="506"/>
      <c r="F72" s="450">
        <f t="shared" ref="F72:F74" si="9">ROUND(ROUND(C72,2)*ROUND(E72,2),2)</f>
        <v>0</v>
      </c>
    </row>
    <row r="73" spans="1:6" ht="26.4">
      <c r="A73" s="171" t="s">
        <v>373</v>
      </c>
      <c r="B73" s="172" t="s">
        <v>324</v>
      </c>
      <c r="C73" s="173">
        <v>140</v>
      </c>
      <c r="D73" s="173" t="s">
        <v>255</v>
      </c>
      <c r="E73" s="506"/>
      <c r="F73" s="450">
        <f t="shared" si="9"/>
        <v>0</v>
      </c>
    </row>
    <row r="74" spans="1:6" ht="26.4">
      <c r="A74" s="171" t="s">
        <v>374</v>
      </c>
      <c r="B74" s="172" t="s">
        <v>375</v>
      </c>
      <c r="C74" s="173">
        <v>2</v>
      </c>
      <c r="D74" s="173" t="s">
        <v>198</v>
      </c>
      <c r="E74" s="506"/>
      <c r="F74" s="450">
        <f t="shared" si="9"/>
        <v>0</v>
      </c>
    </row>
    <row r="75" spans="1:6" ht="26.4">
      <c r="A75" s="171" t="s">
        <v>376</v>
      </c>
      <c r="B75" s="172" t="s">
        <v>377</v>
      </c>
      <c r="C75" s="173">
        <v>5</v>
      </c>
      <c r="D75" s="173" t="s">
        <v>221</v>
      </c>
      <c r="E75" s="507"/>
      <c r="F75" s="450">
        <f>ROUND(0.05*(SUM(F68:F74)),2)</f>
        <v>0</v>
      </c>
    </row>
    <row r="76" spans="1:6">
      <c r="A76" s="171"/>
      <c r="B76" s="172"/>
      <c r="C76" s="175"/>
      <c r="D76" s="176"/>
      <c r="E76" s="174"/>
      <c r="F76" s="174"/>
    </row>
    <row r="77" spans="1:6">
      <c r="A77" s="177"/>
      <c r="B77" s="178" t="str">
        <f>CONCATENATE("SKUPAJ ",B54,":")</f>
        <v>SKUPAJ RAZVOD DO PITNIKOV:</v>
      </c>
      <c r="C77" s="179"/>
      <c r="D77" s="180"/>
      <c r="E77" s="181"/>
      <c r="F77" s="182">
        <f>SUM(F56:F75)</f>
        <v>0</v>
      </c>
    </row>
    <row r="78" spans="1:6">
      <c r="A78" s="254"/>
      <c r="B78" s="255"/>
      <c r="C78" s="256"/>
      <c r="D78" s="257"/>
      <c r="E78" s="258"/>
      <c r="F78" s="259"/>
    </row>
    <row r="79" spans="1:6">
      <c r="A79" s="156" t="s">
        <v>475</v>
      </c>
      <c r="B79" s="157" t="s">
        <v>476</v>
      </c>
      <c r="C79" s="158"/>
      <c r="D79" s="159"/>
      <c r="E79" s="160"/>
      <c r="F79" s="160"/>
    </row>
    <row r="80" spans="1:6" ht="119.25" customHeight="1">
      <c r="A80" s="447" t="s">
        <v>477</v>
      </c>
      <c r="B80" s="411" t="s">
        <v>500</v>
      </c>
      <c r="C80" s="412">
        <v>2</v>
      </c>
      <c r="D80" s="413" t="s">
        <v>78</v>
      </c>
      <c r="E80" s="470"/>
      <c r="F80" s="450">
        <f t="shared" ref="F80:F82" si="10">ROUND(ROUND(C80,2)*ROUND(E80,2),2)</f>
        <v>0</v>
      </c>
    </row>
    <row r="81" spans="1:6" ht="52.8">
      <c r="A81" s="447" t="s">
        <v>485</v>
      </c>
      <c r="B81" s="411" t="s">
        <v>247</v>
      </c>
      <c r="C81" s="412">
        <v>2</v>
      </c>
      <c r="D81" s="413" t="s">
        <v>78</v>
      </c>
      <c r="E81" s="470"/>
      <c r="F81" s="450">
        <f t="shared" si="10"/>
        <v>0</v>
      </c>
    </row>
    <row r="82" spans="1:6" ht="40.200000000000003" customHeight="1">
      <c r="A82" s="447" t="s">
        <v>486</v>
      </c>
      <c r="B82" s="411" t="s">
        <v>590</v>
      </c>
      <c r="C82" s="412">
        <v>18.5</v>
      </c>
      <c r="D82" s="413" t="s">
        <v>77</v>
      </c>
      <c r="E82" s="470"/>
      <c r="F82" s="450">
        <f t="shared" si="10"/>
        <v>0</v>
      </c>
    </row>
    <row r="83" spans="1:6">
      <c r="A83" s="177"/>
      <c r="B83" s="178" t="s">
        <v>478</v>
      </c>
      <c r="C83" s="179"/>
      <c r="D83" s="180"/>
      <c r="E83" s="181"/>
      <c r="F83" s="182">
        <f>SUM(F80:F82)</f>
        <v>0</v>
      </c>
    </row>
    <row r="84" spans="1:6" ht="13.8" thickBot="1"/>
    <row r="85" spans="1:6" ht="13.8" thickBot="1">
      <c r="A85" s="138"/>
      <c r="B85" s="139" t="s">
        <v>378</v>
      </c>
      <c r="C85" s="140"/>
      <c r="D85" s="141"/>
      <c r="E85" s="142"/>
      <c r="F85" s="143">
        <f>SUM(F77+F52+F83)</f>
        <v>0</v>
      </c>
    </row>
  </sheetData>
  <sheetProtection algorithmName="SHA-512" hashValue="YsyL124o1aVCmaWOJpqyU5BkRUXXD9JwQEUIoXqZx3MBY4/KDuAk5kFVCKuszP2Cx7DIgmFOR+wgU16WAIsXwg==" saltValue="UT+AC/Ehi2GljV7vrVExeQ==" spinCount="100000" sheet="1" objects="1" scenarios="1"/>
  <pageMargins left="0.98425196850393704" right="0.19685039370078741" top="0.78740157480314965" bottom="0.78740157480314965" header="0.31496062992125984" footer="0.31496062992125984"/>
  <pageSetup paperSize="9" scale="99" orientation="portrait" r:id="rId1"/>
  <headerFooter>
    <oddFooter>Page &amp;P of &amp;N</oddFooter>
  </headerFooter>
  <rowBreaks count="2" manualBreakCount="2">
    <brk id="53" max="16383" man="1"/>
    <brk id="6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7</vt:i4>
      </vt:variant>
    </vt:vector>
  </HeadingPairs>
  <TitlesOfParts>
    <vt:vector size="14" baseType="lpstr">
      <vt:lpstr>UPRAVIČEN DEL_REKAPITULACIJA</vt:lpstr>
      <vt:lpstr>SPLOŠNI POGOJI ZJN</vt:lpstr>
      <vt:lpstr>SPLOŠNI POGOJI</vt:lpstr>
      <vt:lpstr>UPR_A_KOLESARSKE IN PEŠ POTI</vt:lpstr>
      <vt:lpstr>UPR_B_TLAK. POVRŠ. IN ZIDOVI</vt:lpstr>
      <vt:lpstr>UPR_C_URBANA OPREMA</vt:lpstr>
      <vt:lpstr>UPR_F_VODOVOD (PITNIKI)</vt:lpstr>
      <vt:lpstr>'SPLOŠNI POGOJI'!Področje_tiskanja</vt:lpstr>
      <vt:lpstr>'UPR_A_KOLESARSKE IN PEŠ POTI'!Področje_tiskanja</vt:lpstr>
      <vt:lpstr>'UPR_B_TLAK. POVRŠ. IN ZIDOVI'!Področje_tiskanja</vt:lpstr>
      <vt:lpstr>'UPR_C_URBANA OPREMA'!Področje_tiskanja</vt:lpstr>
      <vt:lpstr>'UPR_F_VODOVOD (PITNIKI)'!Področje_tiskanja</vt:lpstr>
      <vt:lpstr>'UPRAVIČEN DEL_REKAPITULACIJA'!Področje_tiskanja</vt:lpstr>
      <vt:lpstr>'UPR_A_KOLESARSKE IN PEŠ POTI'!Tiskanje_naslovov</vt:lpstr>
    </vt:vector>
  </TitlesOfParts>
  <Company>pti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Blaž Ajdovec</cp:lastModifiedBy>
  <cp:lastPrinted>2023-05-17T11:26:28Z</cp:lastPrinted>
  <dcterms:created xsi:type="dcterms:W3CDTF">2004-11-23T09:42:44Z</dcterms:created>
  <dcterms:modified xsi:type="dcterms:W3CDTF">2023-05-18T12:40:17Z</dcterms:modified>
</cp:coreProperties>
</file>